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va.ferguson\Desktop\"/>
    </mc:Choice>
  </mc:AlternateContent>
  <workbookProtection workbookAlgorithmName="SHA-512" workbookHashValue="jjm4s50u7hda+gwxgU5nUI8YxfzWCSQhgpsnQG3aC+mI53hzOiL6BTUlQ1Ehr+uZm2/CiGhpXKlYDqD6RcDzDg==" workbookSaltValue="lIJjCJiEsbvtTp3U4hScwA==" workbookSpinCount="100000" lockStructure="1"/>
  <bookViews>
    <workbookView xWindow="240" yWindow="645" windowWidth="18960" windowHeight="5070" tabRatio="799" activeTab="1"/>
  </bookViews>
  <sheets>
    <sheet name="Strategic Investment Tool" sheetId="32" r:id="rId1"/>
    <sheet name="Inputs" sheetId="33" r:id="rId2"/>
    <sheet name="Outputs" sheetId="12" r:id="rId3"/>
    <sheet name="Charts" sheetId="35" r:id="rId4"/>
    <sheet name="Additional trips calculator" sheetId="8" state="hidden" r:id="rId5"/>
    <sheet name="Other impacts calculator" sheetId="36" state="hidden" r:id="rId6"/>
    <sheet name="Intervention impacts database" sheetId="1" state="hidden" r:id="rId7"/>
    <sheet name="Trip profile calculator" sheetId="3" state="hidden" r:id="rId8"/>
    <sheet name="Cycling calculator" sheetId="9" state="hidden" r:id="rId9"/>
    <sheet name="Walking calculator" sheetId="13" state="hidden" r:id="rId10"/>
    <sheet name="Costs calculator" sheetId="11" state="hidden" r:id="rId11"/>
    <sheet name="Inflation factor" sheetId="16" state="hidden" r:id="rId12"/>
    <sheet name="National data and sources" sheetId="7" state="hidden" r:id="rId13"/>
  </sheets>
  <definedNames>
    <definedName name="_xlnm.Print_Area" localSheetId="4">'Additional trips calculator'!#REF!</definedName>
    <definedName name="_xlnm.Print_Area" localSheetId="3">Charts!$A$1:$Q$91</definedName>
    <definedName name="_xlnm.Print_Area" localSheetId="5">'Other impacts calculator'!#REF!</definedName>
    <definedName name="_xlnm.Print_Area" localSheetId="2">Outputs!$A$1:$O$42</definedName>
  </definedNames>
  <calcPr calcId="152511"/>
</workbook>
</file>

<file path=xl/calcChain.xml><?xml version="1.0" encoding="utf-8"?>
<calcChain xmlns="http://schemas.openxmlformats.org/spreadsheetml/2006/main">
  <c r="C24" i="33" l="1"/>
  <c r="C23" i="33"/>
  <c r="C22" i="33"/>
  <c r="C21" i="33"/>
  <c r="C20" i="33"/>
  <c r="C19" i="33"/>
  <c r="C18" i="33"/>
  <c r="C17" i="33"/>
  <c r="C16" i="33"/>
  <c r="C15" i="33"/>
  <c r="C14" i="33"/>
  <c r="C13" i="33"/>
  <c r="AG11" i="1" l="1"/>
  <c r="P11" i="1"/>
  <c r="Z9" i="1" l="1"/>
  <c r="G7" i="12" l="1"/>
  <c r="F7" i="12"/>
  <c r="E7" i="12"/>
  <c r="I7" i="12" l="1"/>
  <c r="J7" i="12"/>
  <c r="K7" i="12"/>
  <c r="L7" i="12"/>
  <c r="M7" i="12"/>
  <c r="H7" i="12"/>
  <c r="M12" i="33"/>
  <c r="L12" i="33"/>
  <c r="K12" i="33"/>
  <c r="J12" i="33"/>
  <c r="I12" i="33"/>
  <c r="H12" i="33"/>
  <c r="G12" i="33"/>
  <c r="F12" i="33"/>
  <c r="E12" i="33"/>
  <c r="M8" i="33"/>
  <c r="L8" i="33"/>
  <c r="K8" i="33"/>
  <c r="J8" i="33"/>
  <c r="I8" i="33"/>
  <c r="H8" i="33"/>
  <c r="G8" i="33"/>
  <c r="F8" i="33"/>
  <c r="E8" i="33"/>
  <c r="N13" i="33" l="1"/>
  <c r="I3" i="36" s="1"/>
  <c r="N14" i="33"/>
  <c r="K4" i="36" s="1"/>
  <c r="N15" i="33"/>
  <c r="L5" i="36" s="1"/>
  <c r="N16" i="33"/>
  <c r="K6" i="36" s="1"/>
  <c r="N17" i="33"/>
  <c r="N18" i="33"/>
  <c r="K8" i="36" s="1"/>
  <c r="N19" i="33"/>
  <c r="H9" i="36" s="1"/>
  <c r="N20" i="33"/>
  <c r="K10" i="36" s="1"/>
  <c r="N21" i="33"/>
  <c r="I11" i="36" s="1"/>
  <c r="N22" i="33"/>
  <c r="K12" i="36" s="1"/>
  <c r="N23" i="33"/>
  <c r="N24" i="33"/>
  <c r="A14" i="36"/>
  <c r="A13" i="36"/>
  <c r="A12" i="36"/>
  <c r="A11" i="36"/>
  <c r="A10" i="36"/>
  <c r="A9" i="36"/>
  <c r="A8" i="36"/>
  <c r="A7" i="36"/>
  <c r="A6" i="36"/>
  <c r="A5" i="36"/>
  <c r="A4" i="36"/>
  <c r="A3" i="36"/>
  <c r="A2" i="36"/>
  <c r="C6" i="12"/>
  <c r="C5" i="12"/>
  <c r="C1" i="8"/>
  <c r="D20" i="12" s="1"/>
  <c r="O1" i="11"/>
  <c r="N1" i="11"/>
  <c r="M1" i="11"/>
  <c r="L1" i="11"/>
  <c r="K1" i="11"/>
  <c r="J1" i="11"/>
  <c r="I1" i="11"/>
  <c r="H1" i="11"/>
  <c r="G1" i="11"/>
  <c r="F1" i="11"/>
  <c r="E1" i="11"/>
  <c r="D1" i="11"/>
  <c r="C1" i="11"/>
  <c r="B8" i="8"/>
  <c r="C8" i="8"/>
  <c r="D8" i="8"/>
  <c r="E8" i="8"/>
  <c r="F8" i="8"/>
  <c r="G8" i="8"/>
  <c r="H8" i="8"/>
  <c r="I8" i="8"/>
  <c r="J8" i="8"/>
  <c r="K8" i="8"/>
  <c r="L8" i="8"/>
  <c r="A24" i="11"/>
  <c r="A25" i="11"/>
  <c r="A34" i="11"/>
  <c r="A35" i="11"/>
  <c r="A36" i="11"/>
  <c r="A44" i="11"/>
  <c r="A45" i="11"/>
  <c r="A46" i="11"/>
  <c r="A47" i="11"/>
  <c r="A57" i="11"/>
  <c r="A58" i="11"/>
  <c r="A66" i="11"/>
  <c r="A67" i="11"/>
  <c r="A68" i="11"/>
  <c r="A69" i="11"/>
  <c r="A91" i="11"/>
  <c r="A102" i="11"/>
  <c r="A112" i="11"/>
  <c r="A113" i="11"/>
  <c r="A122" i="11"/>
  <c r="A123" i="11"/>
  <c r="A124" i="11"/>
  <c r="A134" i="11"/>
  <c r="A135" i="11"/>
  <c r="A146" i="11"/>
  <c r="G7" i="36" l="1"/>
  <c r="F7" i="36"/>
  <c r="K14" i="36"/>
  <c r="M14" i="36"/>
  <c r="E13" i="36"/>
  <c r="M13" i="36"/>
  <c r="L13" i="36"/>
  <c r="D14" i="36"/>
  <c r="I10" i="36"/>
  <c r="E6" i="36"/>
  <c r="L6" i="36"/>
  <c r="J14" i="36"/>
  <c r="B6" i="36"/>
  <c r="D3" i="36"/>
  <c r="G14" i="36"/>
  <c r="H10" i="36"/>
  <c r="H6" i="36"/>
  <c r="C7" i="36"/>
  <c r="G6" i="36"/>
  <c r="H11" i="36"/>
  <c r="L9" i="36"/>
  <c r="H3" i="36"/>
  <c r="C6" i="36"/>
  <c r="E9" i="36"/>
  <c r="L14" i="36"/>
  <c r="M10" i="36"/>
  <c r="M6" i="36"/>
  <c r="C12" i="36"/>
  <c r="D8" i="36"/>
  <c r="F4" i="36"/>
  <c r="G8" i="36"/>
  <c r="J8" i="36"/>
  <c r="C11" i="36"/>
  <c r="D12" i="36"/>
  <c r="D7" i="36"/>
  <c r="F11" i="36"/>
  <c r="G12" i="36"/>
  <c r="J12" i="36"/>
  <c r="L7" i="36"/>
  <c r="J4" i="36"/>
  <c r="B14" i="36"/>
  <c r="C3" i="36"/>
  <c r="C10" i="36"/>
  <c r="C4" i="36"/>
  <c r="D11" i="36"/>
  <c r="D6" i="36"/>
  <c r="F3" i="36"/>
  <c r="G11" i="36"/>
  <c r="G3" i="36"/>
  <c r="I14" i="36"/>
  <c r="L11" i="36"/>
  <c r="L10" i="36"/>
  <c r="K7" i="36"/>
  <c r="J6" i="36"/>
  <c r="L3" i="36"/>
  <c r="B10" i="36"/>
  <c r="C14" i="36"/>
  <c r="C8" i="36"/>
  <c r="D10" i="36"/>
  <c r="D4" i="36"/>
  <c r="F6" i="36"/>
  <c r="G10" i="36"/>
  <c r="H14" i="36"/>
  <c r="K11" i="36"/>
  <c r="J10" i="36"/>
  <c r="H7" i="36"/>
  <c r="I6" i="36"/>
  <c r="K3" i="36"/>
  <c r="E5" i="36"/>
  <c r="I13" i="36"/>
  <c r="G13" i="36"/>
  <c r="D13" i="36"/>
  <c r="C13" i="36"/>
  <c r="J13" i="36"/>
  <c r="F13" i="36"/>
  <c r="K13" i="36"/>
  <c r="B13" i="36"/>
  <c r="I9" i="36"/>
  <c r="M9" i="36"/>
  <c r="G9" i="36"/>
  <c r="D9" i="36"/>
  <c r="C9" i="36"/>
  <c r="J9" i="36"/>
  <c r="F9" i="36"/>
  <c r="K9" i="36"/>
  <c r="B9" i="36"/>
  <c r="I5" i="36"/>
  <c r="M5" i="36"/>
  <c r="F5" i="36"/>
  <c r="D5" i="36"/>
  <c r="C5" i="36"/>
  <c r="J5" i="36"/>
  <c r="G5" i="36"/>
  <c r="K5" i="36"/>
  <c r="B5" i="36"/>
  <c r="H5" i="36"/>
  <c r="H13" i="36"/>
  <c r="E12" i="36"/>
  <c r="F8" i="36"/>
  <c r="F12" i="36"/>
  <c r="M12" i="36"/>
  <c r="I12" i="36"/>
  <c r="M8" i="36"/>
  <c r="I8" i="36"/>
  <c r="M4" i="36"/>
  <c r="I4" i="36"/>
  <c r="B12" i="36"/>
  <c r="B8" i="36"/>
  <c r="B4" i="36"/>
  <c r="E8" i="36"/>
  <c r="E11" i="36"/>
  <c r="E3" i="36"/>
  <c r="E7" i="36"/>
  <c r="L12" i="36"/>
  <c r="H12" i="36"/>
  <c r="L8" i="36"/>
  <c r="H8" i="36"/>
  <c r="J7" i="36"/>
  <c r="L4" i="36"/>
  <c r="H4" i="36"/>
  <c r="J3" i="36"/>
  <c r="B11" i="36"/>
  <c r="B7" i="36"/>
  <c r="B3" i="36"/>
  <c r="E14" i="36"/>
  <c r="E10" i="36"/>
  <c r="F10" i="36"/>
  <c r="F14" i="36"/>
  <c r="G4" i="36"/>
  <c r="M11" i="36"/>
  <c r="M7" i="36"/>
  <c r="I7" i="36"/>
  <c r="M3" i="36"/>
  <c r="D145" i="8"/>
  <c r="E145" i="8"/>
  <c r="F145" i="8"/>
  <c r="G145" i="8"/>
  <c r="H145" i="8"/>
  <c r="I145" i="8"/>
  <c r="J145" i="8"/>
  <c r="K145" i="8"/>
  <c r="L145" i="8"/>
  <c r="C145" i="8"/>
  <c r="L14" i="8"/>
  <c r="K14" i="8"/>
  <c r="J14" i="8"/>
  <c r="I14" i="8"/>
  <c r="H14" i="8"/>
  <c r="G14" i="8"/>
  <c r="F14" i="8"/>
  <c r="E14" i="8"/>
  <c r="D14" i="8"/>
  <c r="L13" i="8"/>
  <c r="K13" i="8"/>
  <c r="J13" i="8"/>
  <c r="I13" i="8"/>
  <c r="H13" i="8"/>
  <c r="G13" i="8"/>
  <c r="F13" i="8"/>
  <c r="E13" i="8"/>
  <c r="D13" i="8"/>
  <c r="L12" i="8"/>
  <c r="K12" i="8"/>
  <c r="J12" i="8"/>
  <c r="I12" i="8"/>
  <c r="H12" i="8"/>
  <c r="G12" i="8"/>
  <c r="F12" i="8"/>
  <c r="E12" i="8"/>
  <c r="D12" i="8"/>
  <c r="L11" i="8"/>
  <c r="K11" i="8"/>
  <c r="J11" i="8"/>
  <c r="I11" i="8"/>
  <c r="H11" i="8"/>
  <c r="G11" i="8"/>
  <c r="F11" i="8"/>
  <c r="E11" i="8"/>
  <c r="D11" i="8"/>
  <c r="L10" i="8"/>
  <c r="K10" i="8"/>
  <c r="J10" i="8"/>
  <c r="I10" i="8"/>
  <c r="H10" i="8"/>
  <c r="G10" i="8"/>
  <c r="F10" i="8"/>
  <c r="E10" i="8"/>
  <c r="D10" i="8"/>
  <c r="L9" i="8"/>
  <c r="K9" i="8"/>
  <c r="J9" i="8"/>
  <c r="I9" i="8"/>
  <c r="H9" i="8"/>
  <c r="G9" i="8"/>
  <c r="F9" i="8"/>
  <c r="E9" i="8"/>
  <c r="D9" i="8"/>
  <c r="L7" i="8"/>
  <c r="K7" i="8"/>
  <c r="J7" i="8"/>
  <c r="I7" i="8"/>
  <c r="H7" i="8"/>
  <c r="G7" i="8"/>
  <c r="F7" i="8"/>
  <c r="E7" i="8"/>
  <c r="D7" i="8"/>
  <c r="L6" i="8"/>
  <c r="K6" i="8"/>
  <c r="J6" i="8"/>
  <c r="I6" i="8"/>
  <c r="H6" i="8"/>
  <c r="G6" i="8"/>
  <c r="F6" i="8"/>
  <c r="E6" i="8"/>
  <c r="D6" i="8"/>
  <c r="L5" i="8"/>
  <c r="K5" i="8"/>
  <c r="J5" i="8"/>
  <c r="I5" i="8"/>
  <c r="H5" i="8"/>
  <c r="G5" i="8"/>
  <c r="F5" i="8"/>
  <c r="E5" i="8"/>
  <c r="D5" i="8"/>
  <c r="L4" i="8"/>
  <c r="K4" i="8"/>
  <c r="J4" i="8"/>
  <c r="I4" i="8"/>
  <c r="H4" i="8"/>
  <c r="G4" i="8"/>
  <c r="F4" i="8"/>
  <c r="E4" i="8"/>
  <c r="D4" i="8"/>
  <c r="L3" i="8"/>
  <c r="K3" i="8"/>
  <c r="J3" i="8"/>
  <c r="I3" i="8"/>
  <c r="H3" i="8"/>
  <c r="G3" i="8"/>
  <c r="F3" i="8"/>
  <c r="E3" i="8"/>
  <c r="D3" i="8"/>
  <c r="C3" i="8"/>
  <c r="C4" i="8"/>
  <c r="C5" i="8"/>
  <c r="C6" i="8"/>
  <c r="C7" i="8"/>
  <c r="C9" i="8"/>
  <c r="C10" i="8"/>
  <c r="C11" i="8"/>
  <c r="C12" i="8"/>
  <c r="C13" i="8"/>
  <c r="C14" i="8"/>
  <c r="I15" i="36" l="1"/>
  <c r="D34" i="12" s="1"/>
  <c r="F15" i="36"/>
  <c r="D31" i="12" s="1"/>
  <c r="L15" i="36"/>
  <c r="D37" i="12" s="1"/>
  <c r="M15" i="36"/>
  <c r="D38" i="12" s="1"/>
  <c r="K15" i="36"/>
  <c r="D36" i="12" s="1"/>
  <c r="D15" i="36"/>
  <c r="D30" i="12" s="1"/>
  <c r="C15" i="36"/>
  <c r="D29" i="12" s="1"/>
  <c r="G15" i="36"/>
  <c r="D32" i="12" s="1"/>
  <c r="H15" i="36"/>
  <c r="D33" i="12" s="1"/>
  <c r="B15" i="36"/>
  <c r="D28" i="12" s="1"/>
  <c r="D8" i="12" l="1"/>
  <c r="O62" i="8"/>
  <c r="O74" i="8"/>
  <c r="O86" i="8"/>
  <c r="O98" i="8"/>
  <c r="O65" i="8"/>
  <c r="O77" i="8"/>
  <c r="O89" i="8"/>
  <c r="O68" i="8"/>
  <c r="O80" i="8"/>
  <c r="O92" i="8"/>
  <c r="O71" i="8"/>
  <c r="O95" i="8"/>
  <c r="O83" i="8"/>
  <c r="M68" i="8"/>
  <c r="M80" i="8"/>
  <c r="M92" i="8"/>
  <c r="M71" i="8"/>
  <c r="M83" i="8"/>
  <c r="M95" i="8"/>
  <c r="M62" i="8"/>
  <c r="M74" i="8"/>
  <c r="M86" i="8"/>
  <c r="M65" i="8"/>
  <c r="M98" i="8"/>
  <c r="M77" i="8"/>
  <c r="M89" i="8"/>
  <c r="N65" i="8"/>
  <c r="N77" i="8"/>
  <c r="N89" i="8"/>
  <c r="N68" i="8"/>
  <c r="N80" i="8"/>
  <c r="N92" i="8"/>
  <c r="N71" i="8"/>
  <c r="N83" i="8"/>
  <c r="N86" i="8"/>
  <c r="N95" i="8"/>
  <c r="N98" i="8"/>
  <c r="N62" i="8"/>
  <c r="N74" i="8"/>
  <c r="V14" i="1"/>
  <c r="V13" i="1"/>
  <c r="R14" i="1"/>
  <c r="R13" i="1"/>
  <c r="Q12" i="1"/>
  <c r="Q13" i="1"/>
  <c r="I2" i="1" l="1"/>
  <c r="D1" i="8" l="1"/>
  <c r="E8" i="12" l="1"/>
  <c r="E20" i="12"/>
  <c r="E1" i="8"/>
  <c r="F8" i="12" l="1"/>
  <c r="F20" i="12"/>
  <c r="F1" i="8"/>
  <c r="G8" i="12" l="1"/>
  <c r="G20" i="12"/>
  <c r="G1" i="8"/>
  <c r="U8" i="1"/>
  <c r="H8" i="12" l="1"/>
  <c r="H20" i="12"/>
  <c r="H1" i="8"/>
  <c r="M12" i="3"/>
  <c r="M11" i="3"/>
  <c r="M10" i="3"/>
  <c r="M14" i="3" s="1"/>
  <c r="M9" i="3"/>
  <c r="M13" i="3" s="1"/>
  <c r="M15" i="3" s="1"/>
  <c r="M16" i="3" s="1"/>
  <c r="M4" i="3"/>
  <c r="G69" i="3"/>
  <c r="H69" i="3" s="1"/>
  <c r="I69" i="3" s="1"/>
  <c r="J69" i="3" s="1"/>
  <c r="K69" i="3" s="1"/>
  <c r="L69" i="3" s="1"/>
  <c r="I8" i="12" l="1"/>
  <c r="I20" i="12"/>
  <c r="I1" i="8"/>
  <c r="B5" i="3"/>
  <c r="B6" i="3"/>
  <c r="B7" i="3"/>
  <c r="B8" i="3"/>
  <c r="B9" i="3"/>
  <c r="B10" i="3"/>
  <c r="B11" i="3"/>
  <c r="B12" i="3"/>
  <c r="B13" i="3"/>
  <c r="B14" i="3"/>
  <c r="B15" i="3"/>
  <c r="B16" i="3"/>
  <c r="B4" i="3"/>
  <c r="J8" i="12" l="1"/>
  <c r="J20" i="12"/>
  <c r="J1" i="8"/>
  <c r="K8" i="12" l="1"/>
  <c r="K20" i="12"/>
  <c r="K1" i="8"/>
  <c r="V7" i="1"/>
  <c r="L8" i="12" l="1"/>
  <c r="L20" i="12"/>
  <c r="L1" i="8"/>
  <c r="U13" i="1"/>
  <c r="I14" i="1"/>
  <c r="M8" i="12" l="1"/>
  <c r="M20" i="12"/>
  <c r="M1" i="8"/>
  <c r="N1" i="8" s="1"/>
  <c r="O1" i="8" s="1"/>
  <c r="P10" i="1"/>
  <c r="B131" i="8" l="1"/>
  <c r="B91" i="8"/>
  <c r="B56" i="8"/>
  <c r="B41" i="8"/>
  <c r="B26" i="8"/>
  <c r="A121" i="11"/>
  <c r="A120" i="11"/>
  <c r="A119" i="11"/>
  <c r="A118" i="11"/>
  <c r="A117" i="11"/>
  <c r="A116" i="11"/>
  <c r="A115" i="11"/>
  <c r="A122" i="13"/>
  <c r="A121" i="13"/>
  <c r="A120" i="13"/>
  <c r="A119" i="13"/>
  <c r="A118" i="13"/>
  <c r="A117" i="13"/>
  <c r="A116" i="13"/>
  <c r="A115" i="13"/>
  <c r="A114" i="13"/>
  <c r="A113" i="13"/>
  <c r="A122" i="9"/>
  <c r="A121" i="9"/>
  <c r="A120" i="9"/>
  <c r="A119" i="9"/>
  <c r="A118" i="9"/>
  <c r="A117" i="9"/>
  <c r="A116" i="9"/>
  <c r="A115" i="9"/>
  <c r="A114" i="9"/>
  <c r="A113" i="9"/>
  <c r="B30" i="3"/>
  <c r="B46" i="3" s="1"/>
  <c r="A63" i="3"/>
  <c r="A46" i="3"/>
  <c r="A30" i="3"/>
  <c r="A14" i="3"/>
  <c r="B12" i="8"/>
  <c r="B63" i="3" l="1"/>
  <c r="C63" i="3" s="1"/>
  <c r="P12" i="1" l="1"/>
  <c r="AG12" i="1" l="1"/>
  <c r="J11" i="36"/>
  <c r="J15" i="36" s="1"/>
  <c r="D35" i="12" s="1"/>
  <c r="V12" i="1"/>
  <c r="R12" i="1"/>
  <c r="L12" i="1"/>
  <c r="M12" i="1"/>
  <c r="N93" i="8" l="1"/>
  <c r="O93" i="8"/>
  <c r="M93" i="8"/>
  <c r="D92" i="8"/>
  <c r="J92" i="8"/>
  <c r="F92" i="8"/>
  <c r="K92" i="8"/>
  <c r="H92" i="8"/>
  <c r="I92" i="8"/>
  <c r="G92" i="8"/>
  <c r="L92" i="8"/>
  <c r="C92" i="8"/>
  <c r="E92" i="8"/>
  <c r="H93" i="8"/>
  <c r="G93" i="8"/>
  <c r="K93" i="8"/>
  <c r="I93" i="8"/>
  <c r="L93" i="8"/>
  <c r="F93" i="8"/>
  <c r="E93" i="8"/>
  <c r="D93" i="8"/>
  <c r="J93" i="8"/>
  <c r="C93" i="8"/>
  <c r="F30" i="3"/>
  <c r="J30" i="3"/>
  <c r="G30" i="3"/>
  <c r="K30" i="3"/>
  <c r="E30" i="3"/>
  <c r="I30" i="3"/>
  <c r="C30" i="3"/>
  <c r="D30" i="3"/>
  <c r="H30" i="3"/>
  <c r="L30" i="3"/>
  <c r="L113" i="9" s="1"/>
  <c r="D46" i="3"/>
  <c r="F46" i="3"/>
  <c r="H46" i="3"/>
  <c r="J46" i="3"/>
  <c r="C46" i="3"/>
  <c r="L46" i="3"/>
  <c r="L113" i="13" s="1"/>
  <c r="E46" i="3"/>
  <c r="G46" i="3"/>
  <c r="I46" i="3"/>
  <c r="K46" i="3"/>
  <c r="N12" i="1"/>
  <c r="V11" i="1"/>
  <c r="V10" i="1"/>
  <c r="V9" i="1"/>
  <c r="V8" i="1"/>
  <c r="V4" i="1"/>
  <c r="V5" i="1"/>
  <c r="V3" i="1"/>
  <c r="R11" i="1"/>
  <c r="R10" i="1"/>
  <c r="R9" i="1"/>
  <c r="R7" i="1"/>
  <c r="R6" i="1"/>
  <c r="R5" i="1"/>
  <c r="R4" i="1"/>
  <c r="R3" i="1"/>
  <c r="M120" i="11" l="1"/>
  <c r="M123" i="11"/>
  <c r="O118" i="11"/>
  <c r="O119" i="11"/>
  <c r="M115" i="11"/>
  <c r="M116" i="11"/>
  <c r="M117" i="11"/>
  <c r="O123" i="11"/>
  <c r="N124" i="11"/>
  <c r="O115" i="11"/>
  <c r="O122" i="11"/>
  <c r="N118" i="11"/>
  <c r="O124" i="11"/>
  <c r="N121" i="11"/>
  <c r="N120" i="11"/>
  <c r="M121" i="11"/>
  <c r="O120" i="11"/>
  <c r="M119" i="11"/>
  <c r="M91" i="8"/>
  <c r="M118" i="11"/>
  <c r="N115" i="11"/>
  <c r="N119" i="11"/>
  <c r="N123" i="11"/>
  <c r="O91" i="8"/>
  <c r="M122" i="11"/>
  <c r="N116" i="11"/>
  <c r="N117" i="11"/>
  <c r="M124" i="11"/>
  <c r="O117" i="11"/>
  <c r="O121" i="11"/>
  <c r="O116" i="11"/>
  <c r="N91" i="8"/>
  <c r="N122" i="11"/>
  <c r="H117" i="11"/>
  <c r="H119" i="11"/>
  <c r="H116" i="11"/>
  <c r="H115" i="11"/>
  <c r="H118" i="11"/>
  <c r="F117" i="11"/>
  <c r="D91" i="8"/>
  <c r="C91" i="8"/>
  <c r="K121" i="11"/>
  <c r="K122" i="11"/>
  <c r="G115" i="11"/>
  <c r="G116" i="11"/>
  <c r="I119" i="11"/>
  <c r="I117" i="11"/>
  <c r="L119" i="11"/>
  <c r="L120" i="11"/>
  <c r="G91" i="8"/>
  <c r="E115" i="11"/>
  <c r="I116" i="11"/>
  <c r="L117" i="11"/>
  <c r="I91" i="8"/>
  <c r="J91" i="8"/>
  <c r="J116" i="11"/>
  <c r="K120" i="11"/>
  <c r="G118" i="11"/>
  <c r="I120" i="11"/>
  <c r="H91" i="8"/>
  <c r="J118" i="11"/>
  <c r="J121" i="11"/>
  <c r="K119" i="11"/>
  <c r="J117" i="11"/>
  <c r="L91" i="8"/>
  <c r="E91" i="8"/>
  <c r="K91" i="8"/>
  <c r="K118" i="11"/>
  <c r="F115" i="11"/>
  <c r="I115" i="11"/>
  <c r="L123" i="11"/>
  <c r="L121" i="11"/>
  <c r="K116" i="11"/>
  <c r="J119" i="11"/>
  <c r="K117" i="11"/>
  <c r="F116" i="11"/>
  <c r="E116" i="11"/>
  <c r="I118" i="11"/>
  <c r="L115" i="11"/>
  <c r="L122" i="11"/>
  <c r="K115" i="11"/>
  <c r="J115" i="11"/>
  <c r="F91" i="8"/>
  <c r="J120" i="11"/>
  <c r="D115" i="11"/>
  <c r="G117" i="11"/>
  <c r="L118" i="11"/>
  <c r="L116" i="11"/>
  <c r="H120" i="11"/>
  <c r="E117" i="11"/>
  <c r="D116" i="11"/>
  <c r="K123" i="11"/>
  <c r="L124" i="11"/>
  <c r="I121" i="11"/>
  <c r="F118" i="11"/>
  <c r="J122" i="11"/>
  <c r="G119" i="11"/>
  <c r="C115" i="11"/>
  <c r="C56" i="8" s="1"/>
  <c r="J116" i="9"/>
  <c r="I115" i="9"/>
  <c r="K117" i="9"/>
  <c r="H114" i="9"/>
  <c r="L118" i="9"/>
  <c r="G113" i="9"/>
  <c r="K120" i="9"/>
  <c r="J119" i="9"/>
  <c r="I118" i="9"/>
  <c r="D113" i="9"/>
  <c r="H117" i="9"/>
  <c r="G116" i="9"/>
  <c r="L121" i="9"/>
  <c r="E114" i="9"/>
  <c r="F115" i="9"/>
  <c r="K113" i="9"/>
  <c r="L114" i="9"/>
  <c r="I113" i="9"/>
  <c r="K115" i="9"/>
  <c r="L116" i="9"/>
  <c r="J114" i="9"/>
  <c r="K114" i="9"/>
  <c r="L115" i="9"/>
  <c r="J113" i="9"/>
  <c r="L122" i="9"/>
  <c r="D114" i="9"/>
  <c r="G117" i="9"/>
  <c r="H118" i="9"/>
  <c r="C113" i="9"/>
  <c r="C26" i="8" s="1"/>
  <c r="E115" i="9"/>
  <c r="F116" i="9"/>
  <c r="K121" i="9"/>
  <c r="J120" i="9"/>
  <c r="I119" i="9"/>
  <c r="K116" i="9"/>
  <c r="H113" i="9"/>
  <c r="I114" i="9"/>
  <c r="L117" i="9"/>
  <c r="J115" i="9"/>
  <c r="J118" i="9"/>
  <c r="L120" i="9"/>
  <c r="I117" i="9"/>
  <c r="K119" i="9"/>
  <c r="H116" i="9"/>
  <c r="F114" i="9"/>
  <c r="E113" i="9"/>
  <c r="E26" i="8" s="1"/>
  <c r="G115" i="9"/>
  <c r="H115" i="9"/>
  <c r="F113" i="9"/>
  <c r="J117" i="9"/>
  <c r="L119" i="9"/>
  <c r="K118" i="9"/>
  <c r="G114" i="9"/>
  <c r="I116" i="9"/>
  <c r="L116" i="13"/>
  <c r="K115" i="13"/>
  <c r="J114" i="13"/>
  <c r="I113" i="13"/>
  <c r="L120" i="13"/>
  <c r="K119" i="13"/>
  <c r="H116" i="13"/>
  <c r="J118" i="13"/>
  <c r="I117" i="13"/>
  <c r="F114" i="13"/>
  <c r="E113" i="13"/>
  <c r="G115" i="13"/>
  <c r="J120" i="13"/>
  <c r="I119" i="13"/>
  <c r="F116" i="13"/>
  <c r="L122" i="13"/>
  <c r="K121" i="13"/>
  <c r="H118" i="13"/>
  <c r="G117" i="13"/>
  <c r="E115" i="13"/>
  <c r="D114" i="13"/>
  <c r="C113" i="13"/>
  <c r="C41" i="8" s="1"/>
  <c r="L117" i="13"/>
  <c r="K116" i="13"/>
  <c r="J115" i="13"/>
  <c r="I114" i="13"/>
  <c r="H113" i="13"/>
  <c r="L121" i="13"/>
  <c r="I118" i="13"/>
  <c r="H117" i="13"/>
  <c r="K120" i="13"/>
  <c r="J119" i="13"/>
  <c r="G116" i="13"/>
  <c r="F115" i="13"/>
  <c r="E114" i="13"/>
  <c r="D113" i="13"/>
  <c r="L114" i="13"/>
  <c r="K113" i="13"/>
  <c r="J116" i="13"/>
  <c r="I115" i="13"/>
  <c r="L118" i="13"/>
  <c r="K117" i="13"/>
  <c r="H114" i="13"/>
  <c r="G113" i="13"/>
  <c r="L115" i="13"/>
  <c r="K114" i="13"/>
  <c r="J113" i="13"/>
  <c r="K118" i="13"/>
  <c r="J117" i="13"/>
  <c r="L119" i="13"/>
  <c r="I116" i="13"/>
  <c r="H115" i="13"/>
  <c r="G114" i="13"/>
  <c r="F113" i="13"/>
  <c r="O56" i="8" l="1"/>
  <c r="N56" i="8"/>
  <c r="M56" i="8"/>
  <c r="F26" i="8"/>
  <c r="J26" i="8"/>
  <c r="L26" i="8"/>
  <c r="D26" i="8"/>
  <c r="K26" i="8"/>
  <c r="G26" i="8"/>
  <c r="H26" i="8"/>
  <c r="I26" i="8"/>
  <c r="G56" i="8"/>
  <c r="G133" i="8" s="1"/>
  <c r="D41" i="8"/>
  <c r="K56" i="8"/>
  <c r="K132" i="8" s="1"/>
  <c r="E56" i="8"/>
  <c r="E132" i="8" s="1"/>
  <c r="J41" i="8"/>
  <c r="L41" i="8"/>
  <c r="D56" i="8"/>
  <c r="D133" i="8" s="1"/>
  <c r="C132" i="8"/>
  <c r="C133" i="8"/>
  <c r="F41" i="8"/>
  <c r="H41" i="8"/>
  <c r="E41" i="8"/>
  <c r="I56" i="8"/>
  <c r="F56" i="8"/>
  <c r="J56" i="8"/>
  <c r="G41" i="8"/>
  <c r="K41" i="8"/>
  <c r="I41" i="8"/>
  <c r="H56" i="8"/>
  <c r="L56" i="8"/>
  <c r="M132" i="8" l="1"/>
  <c r="M133" i="8"/>
  <c r="N132" i="8"/>
  <c r="N133" i="8"/>
  <c r="O133" i="8"/>
  <c r="O132" i="8"/>
  <c r="E133" i="8"/>
  <c r="K133" i="8"/>
  <c r="G132" i="8"/>
  <c r="D132" i="8"/>
  <c r="H133" i="8"/>
  <c r="H132" i="8"/>
  <c r="J133" i="8"/>
  <c r="J132" i="8"/>
  <c r="I132" i="8"/>
  <c r="I133" i="8"/>
  <c r="L133" i="8"/>
  <c r="L132" i="8"/>
  <c r="F133" i="8"/>
  <c r="F132" i="8"/>
  <c r="B21" i="3"/>
  <c r="B37" i="3" s="1"/>
  <c r="B55" i="3"/>
  <c r="B23" i="3"/>
  <c r="B39" i="3" s="1"/>
  <c r="B24" i="3"/>
  <c r="B40" i="3" s="1"/>
  <c r="B25" i="3"/>
  <c r="B41" i="3" s="1"/>
  <c r="B59" i="3"/>
  <c r="B60" i="3"/>
  <c r="B61" i="3"/>
  <c r="F61" i="3" s="1"/>
  <c r="B29" i="3"/>
  <c r="B45" i="3" s="1"/>
  <c r="B64" i="3"/>
  <c r="B32" i="3"/>
  <c r="B48" i="3" s="1"/>
  <c r="B56" i="3"/>
  <c r="B58" i="3"/>
  <c r="B65" i="3"/>
  <c r="B27" i="3"/>
  <c r="B43" i="3" s="1"/>
  <c r="Z10" i="1"/>
  <c r="B20" i="3" l="1"/>
  <c r="B36" i="3" s="1"/>
  <c r="B57" i="3"/>
  <c r="B62" i="3"/>
  <c r="B54" i="3"/>
  <c r="B28" i="3"/>
  <c r="B44" i="3" s="1"/>
  <c r="B31" i="3"/>
  <c r="B47" i="3" s="1"/>
  <c r="B26" i="3"/>
  <c r="B42" i="3" s="1"/>
  <c r="B22" i="3"/>
  <c r="B38" i="3" s="1"/>
  <c r="E61" i="3"/>
  <c r="D61" i="3"/>
  <c r="C61" i="3"/>
  <c r="L10" i="1"/>
  <c r="L8" i="1"/>
  <c r="L7" i="1"/>
  <c r="L6" i="1"/>
  <c r="L5" i="1"/>
  <c r="L4" i="1"/>
  <c r="L3" i="1"/>
  <c r="M69" i="8" l="1"/>
  <c r="N69" i="8"/>
  <c r="O69" i="8"/>
  <c r="N72" i="8"/>
  <c r="M72" i="8"/>
  <c r="O72" i="8"/>
  <c r="M87" i="8"/>
  <c r="O87" i="8"/>
  <c r="N87" i="8"/>
  <c r="N75" i="8"/>
  <c r="O75" i="8"/>
  <c r="M75" i="8"/>
  <c r="O66" i="8"/>
  <c r="N66" i="8"/>
  <c r="M66" i="8"/>
  <c r="M78" i="8"/>
  <c r="O78" i="8"/>
  <c r="N78" i="8"/>
  <c r="O81" i="8"/>
  <c r="M81" i="8"/>
  <c r="N81" i="8"/>
  <c r="C83" i="8"/>
  <c r="D83" i="8"/>
  <c r="E83" i="8"/>
  <c r="K83" i="8"/>
  <c r="H83" i="8"/>
  <c r="G83" i="8"/>
  <c r="F83" i="8"/>
  <c r="I83" i="8"/>
  <c r="L83" i="8"/>
  <c r="J83" i="8"/>
  <c r="H66" i="8"/>
  <c r="D66" i="8"/>
  <c r="J66" i="8"/>
  <c r="F66" i="8"/>
  <c r="E66" i="8"/>
  <c r="K66" i="8"/>
  <c r="L66" i="8"/>
  <c r="G66" i="8"/>
  <c r="I66" i="8"/>
  <c r="C66" i="8"/>
  <c r="F78" i="8"/>
  <c r="C78" i="8"/>
  <c r="H78" i="8"/>
  <c r="I78" i="8"/>
  <c r="G78" i="8"/>
  <c r="D78" i="8"/>
  <c r="E78" i="8"/>
  <c r="L78" i="8"/>
  <c r="J78" i="8"/>
  <c r="K78" i="8"/>
  <c r="J71" i="8"/>
  <c r="G71" i="8"/>
  <c r="F71" i="8"/>
  <c r="C71" i="8"/>
  <c r="H71" i="8"/>
  <c r="I71" i="8"/>
  <c r="D71" i="8"/>
  <c r="E71" i="8"/>
  <c r="L71" i="8"/>
  <c r="K71" i="8"/>
  <c r="H86" i="8"/>
  <c r="L86" i="8"/>
  <c r="C86" i="8"/>
  <c r="I86" i="8"/>
  <c r="F86" i="8"/>
  <c r="D86" i="8"/>
  <c r="J86" i="8"/>
  <c r="K86" i="8"/>
  <c r="G86" i="8"/>
  <c r="E86" i="8"/>
  <c r="D69" i="8"/>
  <c r="F69" i="8"/>
  <c r="K69" i="8"/>
  <c r="I69" i="8"/>
  <c r="H69" i="8"/>
  <c r="L69" i="8"/>
  <c r="G69" i="8"/>
  <c r="C69" i="8"/>
  <c r="E69" i="8"/>
  <c r="J69" i="8"/>
  <c r="D81" i="8"/>
  <c r="G81" i="8"/>
  <c r="E81" i="8"/>
  <c r="I81" i="8"/>
  <c r="F81" i="8"/>
  <c r="L81" i="8"/>
  <c r="J81" i="8"/>
  <c r="C81" i="8"/>
  <c r="K81" i="8"/>
  <c r="H81" i="8"/>
  <c r="H77" i="8"/>
  <c r="J77" i="8"/>
  <c r="E77" i="8"/>
  <c r="I77" i="8"/>
  <c r="D77" i="8"/>
  <c r="K77" i="8"/>
  <c r="L77" i="8"/>
  <c r="G77" i="8"/>
  <c r="F77" i="8"/>
  <c r="C77" i="8"/>
  <c r="H89" i="8"/>
  <c r="I89" i="8"/>
  <c r="F89" i="8"/>
  <c r="E89" i="8"/>
  <c r="D89" i="8"/>
  <c r="L89" i="8"/>
  <c r="J89" i="8"/>
  <c r="C89" i="8"/>
  <c r="K89" i="8"/>
  <c r="G89" i="8"/>
  <c r="J72" i="8"/>
  <c r="L72" i="8"/>
  <c r="C72" i="8"/>
  <c r="K72" i="8"/>
  <c r="G72" i="8"/>
  <c r="I72" i="8"/>
  <c r="D72" i="8"/>
  <c r="F72" i="8"/>
  <c r="E72" i="8"/>
  <c r="H72" i="8"/>
  <c r="H80" i="8"/>
  <c r="L80" i="8"/>
  <c r="J80" i="8"/>
  <c r="E80" i="8"/>
  <c r="I80" i="8"/>
  <c r="D80" i="8"/>
  <c r="K80" i="8"/>
  <c r="G80" i="8"/>
  <c r="C80" i="8"/>
  <c r="F80" i="8"/>
  <c r="L75" i="8"/>
  <c r="G75" i="8"/>
  <c r="H75" i="8"/>
  <c r="J75" i="8"/>
  <c r="F75" i="8"/>
  <c r="I75" i="8"/>
  <c r="C75" i="8"/>
  <c r="E75" i="8"/>
  <c r="D75" i="8"/>
  <c r="K75" i="8"/>
  <c r="H87" i="8"/>
  <c r="D87" i="8"/>
  <c r="G87" i="8"/>
  <c r="C87" i="8"/>
  <c r="E87" i="8"/>
  <c r="K87" i="8"/>
  <c r="I87" i="8"/>
  <c r="L87" i="8"/>
  <c r="F87" i="8"/>
  <c r="J87" i="8"/>
  <c r="AD8" i="1"/>
  <c r="A59" i="3" l="1"/>
  <c r="L26" i="3"/>
  <c r="K26" i="3"/>
  <c r="J26" i="3"/>
  <c r="I26" i="3"/>
  <c r="H26" i="3"/>
  <c r="G26" i="3"/>
  <c r="F26" i="3"/>
  <c r="E26" i="3"/>
  <c r="D26" i="3"/>
  <c r="C26" i="3"/>
  <c r="A80" i="11"/>
  <c r="A79" i="11"/>
  <c r="A78" i="11"/>
  <c r="A77" i="11"/>
  <c r="A76" i="11"/>
  <c r="A75" i="11"/>
  <c r="A74" i="11"/>
  <c r="A73" i="11"/>
  <c r="A72" i="11"/>
  <c r="A71" i="11"/>
  <c r="A78" i="13"/>
  <c r="A77" i="13"/>
  <c r="A76" i="13"/>
  <c r="A75" i="13"/>
  <c r="A74" i="13"/>
  <c r="A73" i="13"/>
  <c r="A72" i="13"/>
  <c r="A71" i="13"/>
  <c r="A70" i="13"/>
  <c r="A69" i="13"/>
  <c r="A78" i="9"/>
  <c r="A77" i="9"/>
  <c r="A76" i="9"/>
  <c r="A75" i="9"/>
  <c r="A74" i="9"/>
  <c r="A73" i="9"/>
  <c r="A72" i="9"/>
  <c r="A71" i="9"/>
  <c r="A70" i="9"/>
  <c r="A69" i="9"/>
  <c r="B119" i="8"/>
  <c r="B79" i="8"/>
  <c r="B52" i="8"/>
  <c r="B37" i="8"/>
  <c r="B22" i="8"/>
  <c r="A42" i="3"/>
  <c r="A26" i="3"/>
  <c r="A10" i="3"/>
  <c r="K74" i="9" l="1"/>
  <c r="D70" i="9"/>
  <c r="H73" i="9"/>
  <c r="K69" i="9"/>
  <c r="J76" i="9"/>
  <c r="F72" i="9"/>
  <c r="F71" i="9"/>
  <c r="L75" i="9"/>
  <c r="L78" i="9"/>
  <c r="G70" i="9" l="1"/>
  <c r="E71" i="9"/>
  <c r="H71" i="9"/>
  <c r="K71" i="9"/>
  <c r="G73" i="9"/>
  <c r="J71" i="9"/>
  <c r="L71" i="9"/>
  <c r="G71" i="9"/>
  <c r="K72" i="9"/>
  <c r="L72" i="9"/>
  <c r="K76" i="9"/>
  <c r="H70" i="9"/>
  <c r="J70" i="9"/>
  <c r="F69" i="9"/>
  <c r="J75" i="9"/>
  <c r="E69" i="9"/>
  <c r="D69" i="9"/>
  <c r="D22" i="8" s="1"/>
  <c r="C69" i="9"/>
  <c r="C22" i="8" s="1"/>
  <c r="J74" i="9"/>
  <c r="J73" i="9"/>
  <c r="I73" i="9"/>
  <c r="I71" i="9"/>
  <c r="K73" i="9"/>
  <c r="J69" i="9"/>
  <c r="I69" i="9"/>
  <c r="I72" i="9"/>
  <c r="L77" i="9"/>
  <c r="K77" i="9"/>
  <c r="L76" i="9"/>
  <c r="L70" i="9"/>
  <c r="I70" i="9"/>
  <c r="K70" i="9"/>
  <c r="F70" i="9"/>
  <c r="H72" i="9"/>
  <c r="L69" i="9"/>
  <c r="J72" i="9"/>
  <c r="K75" i="9"/>
  <c r="E70" i="9"/>
  <c r="I75" i="9"/>
  <c r="I74" i="9"/>
  <c r="G69" i="9"/>
  <c r="G72" i="9"/>
  <c r="H69" i="9"/>
  <c r="L74" i="9"/>
  <c r="L73" i="9"/>
  <c r="H74" i="9"/>
  <c r="N8" i="1"/>
  <c r="M8" i="1"/>
  <c r="L74" i="11" l="1"/>
  <c r="O73" i="11"/>
  <c r="O78" i="11"/>
  <c r="O80" i="11"/>
  <c r="N77" i="11"/>
  <c r="N79" i="11"/>
  <c r="O75" i="11"/>
  <c r="O74" i="11"/>
  <c r="M79" i="8"/>
  <c r="M73" i="11"/>
  <c r="N75" i="11"/>
  <c r="N74" i="11"/>
  <c r="M79" i="11"/>
  <c r="M76" i="11"/>
  <c r="N76" i="11"/>
  <c r="O71" i="11"/>
  <c r="M72" i="11"/>
  <c r="M75" i="11"/>
  <c r="O76" i="11"/>
  <c r="N71" i="11"/>
  <c r="N78" i="11"/>
  <c r="M74" i="11"/>
  <c r="N73" i="11"/>
  <c r="O79" i="11"/>
  <c r="O77" i="11"/>
  <c r="M71" i="11"/>
  <c r="N79" i="8"/>
  <c r="M78" i="11"/>
  <c r="O79" i="8"/>
  <c r="O72" i="11"/>
  <c r="N72" i="11"/>
  <c r="N80" i="11"/>
  <c r="M77" i="11"/>
  <c r="M80" i="11"/>
  <c r="L77" i="11"/>
  <c r="G72" i="11"/>
  <c r="G73" i="11"/>
  <c r="K71" i="11"/>
  <c r="H72" i="11"/>
  <c r="J75" i="11"/>
  <c r="L73" i="11"/>
  <c r="I76" i="11"/>
  <c r="I71" i="11"/>
  <c r="H75" i="11"/>
  <c r="L79" i="11"/>
  <c r="H71" i="11"/>
  <c r="J77" i="11"/>
  <c r="L72" i="11"/>
  <c r="J74" i="11"/>
  <c r="I75" i="11"/>
  <c r="E73" i="11"/>
  <c r="D71" i="11"/>
  <c r="D72" i="11"/>
  <c r="K78" i="11"/>
  <c r="L75" i="11"/>
  <c r="I73" i="11"/>
  <c r="F73" i="11"/>
  <c r="L76" i="11"/>
  <c r="E71" i="11"/>
  <c r="E72" i="11"/>
  <c r="J72" i="11"/>
  <c r="J78" i="11"/>
  <c r="G74" i="11"/>
  <c r="K74" i="11"/>
  <c r="F74" i="11"/>
  <c r="H74" i="11"/>
  <c r="K75" i="11"/>
  <c r="K73" i="11"/>
  <c r="K76" i="11"/>
  <c r="L71" i="11"/>
  <c r="G71" i="11"/>
  <c r="K77" i="11"/>
  <c r="K72" i="11"/>
  <c r="K79" i="11"/>
  <c r="I79" i="8"/>
  <c r="H79" i="8"/>
  <c r="L79" i="8"/>
  <c r="G79" i="8"/>
  <c r="E79" i="8"/>
  <c r="K79" i="8"/>
  <c r="D79" i="8"/>
  <c r="F79" i="8"/>
  <c r="C79" i="8"/>
  <c r="J79" i="8"/>
  <c r="L80" i="11"/>
  <c r="G75" i="11"/>
  <c r="J73" i="11"/>
  <c r="H73" i="11"/>
  <c r="J76" i="11"/>
  <c r="H76" i="11"/>
  <c r="J71" i="11"/>
  <c r="F71" i="11"/>
  <c r="C71" i="11"/>
  <c r="C52" i="8" s="1"/>
  <c r="I77" i="11"/>
  <c r="I72" i="11"/>
  <c r="F72" i="11"/>
  <c r="L78" i="11"/>
  <c r="I74" i="11"/>
  <c r="H22" i="8"/>
  <c r="L22" i="8"/>
  <c r="E22" i="8"/>
  <c r="F22" i="8"/>
  <c r="J22" i="8"/>
  <c r="G22" i="8"/>
  <c r="I22" i="8"/>
  <c r="K22" i="8"/>
  <c r="L42" i="3"/>
  <c r="L69" i="13" s="1"/>
  <c r="H42" i="3"/>
  <c r="D42" i="3"/>
  <c r="J42" i="3"/>
  <c r="I42" i="3"/>
  <c r="K42" i="3"/>
  <c r="G42" i="3"/>
  <c r="C42" i="3"/>
  <c r="F42" i="3"/>
  <c r="E42" i="3"/>
  <c r="N52" i="8" l="1"/>
  <c r="O52" i="8"/>
  <c r="M52" i="8"/>
  <c r="D52" i="8"/>
  <c r="D121" i="8" s="1"/>
  <c r="H52" i="8"/>
  <c r="H120" i="8" s="1"/>
  <c r="F52" i="8"/>
  <c r="F121" i="8" s="1"/>
  <c r="L52" i="8"/>
  <c r="L121" i="8" s="1"/>
  <c r="L72" i="13"/>
  <c r="K71" i="13"/>
  <c r="J70" i="13"/>
  <c r="I69" i="13"/>
  <c r="J73" i="13"/>
  <c r="G70" i="13"/>
  <c r="K74" i="13"/>
  <c r="L75" i="13"/>
  <c r="F69" i="13"/>
  <c r="I72" i="13"/>
  <c r="H71" i="13"/>
  <c r="J76" i="13"/>
  <c r="I75" i="13"/>
  <c r="F72" i="13"/>
  <c r="E71" i="13"/>
  <c r="L78" i="13"/>
  <c r="D70" i="13"/>
  <c r="K77" i="13"/>
  <c r="H74" i="13"/>
  <c r="C69" i="13"/>
  <c r="C37" i="8" s="1"/>
  <c r="G73" i="13"/>
  <c r="K70" i="13"/>
  <c r="J69" i="13"/>
  <c r="L71" i="13"/>
  <c r="J72" i="13"/>
  <c r="I71" i="13"/>
  <c r="K73" i="13"/>
  <c r="L74" i="13"/>
  <c r="G69" i="13"/>
  <c r="H70" i="13"/>
  <c r="L77" i="13"/>
  <c r="I74" i="13"/>
  <c r="D69" i="13"/>
  <c r="H73" i="13"/>
  <c r="E70" i="13"/>
  <c r="G72" i="13"/>
  <c r="F71" i="13"/>
  <c r="K76" i="13"/>
  <c r="J75" i="13"/>
  <c r="H72" i="13"/>
  <c r="G71" i="13"/>
  <c r="L76" i="13"/>
  <c r="K75" i="13"/>
  <c r="J74" i="13"/>
  <c r="E69" i="13"/>
  <c r="I73" i="13"/>
  <c r="F70" i="13"/>
  <c r="L70" i="13"/>
  <c r="K69" i="13"/>
  <c r="H69" i="13"/>
  <c r="L73" i="13"/>
  <c r="K72" i="13"/>
  <c r="J71" i="13"/>
  <c r="I70" i="13"/>
  <c r="E52" i="8"/>
  <c r="E121" i="8" s="1"/>
  <c r="J52" i="8"/>
  <c r="C121" i="8"/>
  <c r="C120" i="8"/>
  <c r="G52" i="8"/>
  <c r="K52" i="8"/>
  <c r="I52" i="8"/>
  <c r="N5" i="1"/>
  <c r="N10" i="1"/>
  <c r="N7" i="1"/>
  <c r="O120" i="8" l="1"/>
  <c r="O121" i="8"/>
  <c r="N67" i="11"/>
  <c r="O76" i="8"/>
  <c r="O60" i="11"/>
  <c r="O63" i="11"/>
  <c r="O61" i="11"/>
  <c r="O66" i="11"/>
  <c r="M76" i="8"/>
  <c r="M64" i="11"/>
  <c r="N65" i="11"/>
  <c r="M66" i="11"/>
  <c r="N68" i="11"/>
  <c r="O62" i="11"/>
  <c r="M68" i="11"/>
  <c r="M60" i="11"/>
  <c r="L76" i="8"/>
  <c r="N61" i="11"/>
  <c r="O68" i="11"/>
  <c r="N66" i="11"/>
  <c r="O65" i="11"/>
  <c r="M67" i="11"/>
  <c r="O67" i="11"/>
  <c r="M69" i="11"/>
  <c r="N64" i="11"/>
  <c r="M62" i="11"/>
  <c r="M65" i="11"/>
  <c r="O64" i="11"/>
  <c r="M61" i="11"/>
  <c r="N62" i="11"/>
  <c r="O69" i="11"/>
  <c r="N63" i="11"/>
  <c r="N69" i="11"/>
  <c r="N76" i="8"/>
  <c r="N60" i="11"/>
  <c r="M63" i="11"/>
  <c r="M121" i="8"/>
  <c r="M120" i="8"/>
  <c r="O100" i="11"/>
  <c r="O96" i="11"/>
  <c r="M94" i="11"/>
  <c r="M101" i="11"/>
  <c r="N95" i="11"/>
  <c r="O101" i="11"/>
  <c r="N99" i="11"/>
  <c r="N100" i="11"/>
  <c r="O93" i="11"/>
  <c r="O102" i="11"/>
  <c r="M97" i="11"/>
  <c r="N96" i="11"/>
  <c r="O85" i="8"/>
  <c r="O95" i="11"/>
  <c r="O94" i="11"/>
  <c r="M85" i="8"/>
  <c r="M93" i="11"/>
  <c r="M100" i="11"/>
  <c r="N85" i="8"/>
  <c r="N97" i="11"/>
  <c r="M99" i="11"/>
  <c r="N98" i="11"/>
  <c r="O97" i="11"/>
  <c r="M95" i="11"/>
  <c r="O99" i="11"/>
  <c r="N102" i="11"/>
  <c r="M98" i="11"/>
  <c r="N94" i="11"/>
  <c r="M102" i="11"/>
  <c r="O98" i="11"/>
  <c r="N93" i="11"/>
  <c r="N101" i="11"/>
  <c r="M96" i="11"/>
  <c r="N46" i="11"/>
  <c r="N47" i="11"/>
  <c r="O40" i="11"/>
  <c r="M44" i="11"/>
  <c r="M39" i="11"/>
  <c r="O38" i="11"/>
  <c r="O39" i="11"/>
  <c r="M42" i="11"/>
  <c r="N38" i="11"/>
  <c r="O41" i="11"/>
  <c r="O44" i="11"/>
  <c r="M38" i="11"/>
  <c r="N42" i="11"/>
  <c r="N40" i="11"/>
  <c r="N43" i="11"/>
  <c r="O70" i="8"/>
  <c r="M70" i="8"/>
  <c r="M45" i="11"/>
  <c r="N39" i="11"/>
  <c r="O45" i="11"/>
  <c r="M46" i="11"/>
  <c r="O46" i="11"/>
  <c r="M40" i="11"/>
  <c r="N44" i="11"/>
  <c r="M43" i="11"/>
  <c r="O43" i="11"/>
  <c r="M41" i="11"/>
  <c r="M47" i="11"/>
  <c r="N41" i="11"/>
  <c r="N45" i="11"/>
  <c r="O47" i="11"/>
  <c r="O42" i="11"/>
  <c r="N70" i="8"/>
  <c r="N121" i="8"/>
  <c r="N120" i="8"/>
  <c r="D120" i="8"/>
  <c r="D76" i="8"/>
  <c r="G76" i="8"/>
  <c r="C76" i="8"/>
  <c r="I76" i="8"/>
  <c r="J76" i="8"/>
  <c r="E76" i="8"/>
  <c r="H76" i="8"/>
  <c r="K76" i="8"/>
  <c r="F76" i="8"/>
  <c r="L70" i="8"/>
  <c r="G70" i="8"/>
  <c r="K70" i="8"/>
  <c r="J70" i="8"/>
  <c r="C70" i="8"/>
  <c r="I70" i="8"/>
  <c r="D70" i="8"/>
  <c r="H70" i="8"/>
  <c r="E70" i="8"/>
  <c r="F70" i="8"/>
  <c r="D37" i="8"/>
  <c r="C85" i="8"/>
  <c r="E85" i="8"/>
  <c r="H85" i="8"/>
  <c r="D85" i="8"/>
  <c r="L85" i="8"/>
  <c r="J85" i="8"/>
  <c r="G85" i="8"/>
  <c r="F85" i="8"/>
  <c r="K85" i="8"/>
  <c r="I85" i="8"/>
  <c r="H65" i="8"/>
  <c r="I65" i="8"/>
  <c r="L65" i="8"/>
  <c r="F65" i="8"/>
  <c r="C65" i="8"/>
  <c r="K65" i="8"/>
  <c r="J65" i="8"/>
  <c r="G65" i="8"/>
  <c r="E65" i="8"/>
  <c r="D65" i="8"/>
  <c r="H121" i="8"/>
  <c r="F120" i="8"/>
  <c r="N3" i="1"/>
  <c r="L120" i="8"/>
  <c r="E120" i="8"/>
  <c r="L37" i="8"/>
  <c r="F37" i="8"/>
  <c r="J37" i="8"/>
  <c r="I37" i="8"/>
  <c r="H37" i="8"/>
  <c r="K37" i="8"/>
  <c r="E37" i="8"/>
  <c r="G37" i="8"/>
  <c r="I120" i="8"/>
  <c r="I121" i="8"/>
  <c r="K120" i="8"/>
  <c r="K121" i="8"/>
  <c r="G120" i="8"/>
  <c r="G121" i="8"/>
  <c r="J121" i="8"/>
  <c r="J120" i="8"/>
  <c r="M49" i="8" l="1"/>
  <c r="M111" i="8" s="1"/>
  <c r="N51" i="8"/>
  <c r="N118" i="8" s="1"/>
  <c r="N23" i="11"/>
  <c r="N25" i="11"/>
  <c r="O18" i="11"/>
  <c r="O19" i="11"/>
  <c r="M18" i="11"/>
  <c r="M64" i="8"/>
  <c r="N18" i="11"/>
  <c r="N16" i="11"/>
  <c r="O25" i="11"/>
  <c r="M25" i="11"/>
  <c r="O64" i="8"/>
  <c r="O17" i="11"/>
  <c r="M21" i="11"/>
  <c r="M24" i="11"/>
  <c r="N64" i="8"/>
  <c r="N24" i="11"/>
  <c r="M17" i="11"/>
  <c r="M23" i="11"/>
  <c r="O22" i="11"/>
  <c r="O16" i="11"/>
  <c r="N22" i="11"/>
  <c r="M20" i="11"/>
  <c r="N19" i="11"/>
  <c r="N17" i="11"/>
  <c r="O23" i="11"/>
  <c r="N21" i="11"/>
  <c r="O20" i="11"/>
  <c r="O21" i="11"/>
  <c r="M19" i="11"/>
  <c r="O24" i="11"/>
  <c r="M22" i="11"/>
  <c r="N20" i="11"/>
  <c r="M16" i="11"/>
  <c r="O49" i="8"/>
  <c r="N54" i="8"/>
  <c r="N49" i="8"/>
  <c r="M51" i="8"/>
  <c r="M54" i="8"/>
  <c r="O54" i="8"/>
  <c r="O51" i="8"/>
  <c r="H64" i="8"/>
  <c r="C64" i="8"/>
  <c r="K64" i="8"/>
  <c r="L64" i="8"/>
  <c r="E64" i="8"/>
  <c r="D64" i="8"/>
  <c r="F64" i="8"/>
  <c r="J64" i="8"/>
  <c r="G64" i="8"/>
  <c r="I64" i="8"/>
  <c r="N117" i="8" l="1"/>
  <c r="M112" i="8"/>
  <c r="O118" i="8"/>
  <c r="O117" i="8"/>
  <c r="O127" i="8"/>
  <c r="O126" i="8"/>
  <c r="M118" i="8"/>
  <c r="M117" i="8"/>
  <c r="M47" i="8"/>
  <c r="M126" i="8"/>
  <c r="M127" i="8"/>
  <c r="N112" i="8"/>
  <c r="N111" i="8"/>
  <c r="O47" i="8"/>
  <c r="N47" i="8"/>
  <c r="O111" i="8"/>
  <c r="O112" i="8"/>
  <c r="N127" i="8"/>
  <c r="N126" i="8"/>
  <c r="A38" i="3"/>
  <c r="M105" i="8" l="1"/>
  <c r="M106" i="8"/>
  <c r="N106" i="8"/>
  <c r="N105" i="8"/>
  <c r="O106" i="8"/>
  <c r="O105" i="8"/>
  <c r="C44" i="3"/>
  <c r="C28" i="3"/>
  <c r="L44" i="3" l="1"/>
  <c r="K44" i="3"/>
  <c r="J44" i="3"/>
  <c r="I44" i="3"/>
  <c r="H44" i="3"/>
  <c r="G44" i="3"/>
  <c r="F44" i="3"/>
  <c r="E44" i="3"/>
  <c r="D44" i="3"/>
  <c r="L28" i="3"/>
  <c r="K28" i="3"/>
  <c r="J28" i="3"/>
  <c r="I28" i="3"/>
  <c r="H28" i="3"/>
  <c r="G28" i="3"/>
  <c r="F28" i="3"/>
  <c r="E28" i="3"/>
  <c r="D28" i="3"/>
  <c r="M10" i="1"/>
  <c r="B125" i="8"/>
  <c r="B85" i="8"/>
  <c r="B54" i="8"/>
  <c r="B39" i="8"/>
  <c r="B24" i="8"/>
  <c r="B10" i="8"/>
  <c r="A65" i="3"/>
  <c r="A64" i="3"/>
  <c r="A62" i="3"/>
  <c r="A61" i="3"/>
  <c r="A60" i="3"/>
  <c r="A58" i="3"/>
  <c r="A57" i="3"/>
  <c r="A56" i="3"/>
  <c r="A55" i="3"/>
  <c r="A54" i="3"/>
  <c r="A53" i="3"/>
  <c r="A48" i="3"/>
  <c r="A47" i="3"/>
  <c r="A45" i="3"/>
  <c r="A44" i="3"/>
  <c r="A43" i="3"/>
  <c r="A41" i="3"/>
  <c r="A40" i="3"/>
  <c r="A39" i="3"/>
  <c r="A37" i="3"/>
  <c r="A36" i="3"/>
  <c r="A32" i="3"/>
  <c r="A31" i="3"/>
  <c r="A29" i="3"/>
  <c r="A28" i="3"/>
  <c r="A27" i="3"/>
  <c r="A25" i="3"/>
  <c r="A24" i="3"/>
  <c r="A23" i="3"/>
  <c r="A22" i="3"/>
  <c r="A21" i="3"/>
  <c r="A20" i="3"/>
  <c r="A16" i="3"/>
  <c r="A15" i="3"/>
  <c r="A13" i="3"/>
  <c r="A12" i="3"/>
  <c r="A11" i="3"/>
  <c r="A9" i="3"/>
  <c r="A8" i="3"/>
  <c r="A7" i="3"/>
  <c r="A6" i="3"/>
  <c r="A5" i="3"/>
  <c r="A4" i="3"/>
  <c r="A144" i="9"/>
  <c r="A143" i="9"/>
  <c r="A142" i="9"/>
  <c r="A141" i="9"/>
  <c r="A140" i="9"/>
  <c r="A139" i="9"/>
  <c r="A138" i="9"/>
  <c r="A137" i="9"/>
  <c r="A136" i="9"/>
  <c r="A135" i="9"/>
  <c r="A133" i="9"/>
  <c r="A132" i="9"/>
  <c r="A131" i="9"/>
  <c r="A130" i="9"/>
  <c r="A129" i="9"/>
  <c r="A128" i="9"/>
  <c r="A127" i="9"/>
  <c r="A126" i="9"/>
  <c r="A125" i="9"/>
  <c r="A124" i="9"/>
  <c r="A111" i="9"/>
  <c r="A110" i="9"/>
  <c r="A109" i="9"/>
  <c r="A108" i="9"/>
  <c r="A107" i="9"/>
  <c r="A106" i="9"/>
  <c r="A105" i="9"/>
  <c r="A104" i="9"/>
  <c r="A103" i="9"/>
  <c r="A102" i="9"/>
  <c r="A100" i="9"/>
  <c r="A99" i="9"/>
  <c r="A98" i="9"/>
  <c r="A97" i="9"/>
  <c r="A96" i="9"/>
  <c r="A95" i="9"/>
  <c r="A94" i="9"/>
  <c r="A93" i="9"/>
  <c r="A92" i="9"/>
  <c r="A91" i="9"/>
  <c r="A89" i="9"/>
  <c r="A88" i="9"/>
  <c r="A87" i="9"/>
  <c r="A86" i="9"/>
  <c r="A85" i="9"/>
  <c r="A84" i="9"/>
  <c r="A83" i="9"/>
  <c r="A82" i="9"/>
  <c r="A81" i="9"/>
  <c r="A80" i="9"/>
  <c r="A67" i="9"/>
  <c r="A66" i="9"/>
  <c r="A65" i="9"/>
  <c r="A64" i="9"/>
  <c r="A63" i="9"/>
  <c r="A62" i="9"/>
  <c r="A61" i="9"/>
  <c r="A60" i="9"/>
  <c r="A59" i="9"/>
  <c r="A58" i="9"/>
  <c r="A56" i="9"/>
  <c r="A55" i="9"/>
  <c r="A54" i="9"/>
  <c r="A53" i="9"/>
  <c r="A52" i="9"/>
  <c r="A51" i="9"/>
  <c r="A50" i="9"/>
  <c r="A49" i="9"/>
  <c r="A48" i="9"/>
  <c r="A47" i="9"/>
  <c r="A45" i="9"/>
  <c r="A44" i="9"/>
  <c r="A43" i="9"/>
  <c r="A42" i="9"/>
  <c r="A41" i="9"/>
  <c r="A40" i="9"/>
  <c r="A39" i="9"/>
  <c r="A38" i="9"/>
  <c r="A37" i="9"/>
  <c r="A36" i="9"/>
  <c r="A34" i="9"/>
  <c r="A33" i="9"/>
  <c r="A32" i="9"/>
  <c r="A31" i="9"/>
  <c r="A30" i="9"/>
  <c r="A29" i="9"/>
  <c r="A28" i="9"/>
  <c r="A27" i="9"/>
  <c r="A26" i="9"/>
  <c r="A25" i="9"/>
  <c r="A23" i="9"/>
  <c r="A22" i="9"/>
  <c r="A21" i="9"/>
  <c r="A20" i="9"/>
  <c r="A19" i="9"/>
  <c r="A18" i="9"/>
  <c r="A17" i="9"/>
  <c r="A16" i="9"/>
  <c r="A15" i="9"/>
  <c r="A14" i="9"/>
  <c r="A12" i="9"/>
  <c r="A11" i="9"/>
  <c r="A10" i="9"/>
  <c r="A9" i="9"/>
  <c r="A8" i="9"/>
  <c r="A7" i="9"/>
  <c r="A6" i="9"/>
  <c r="A5" i="9"/>
  <c r="A4" i="9"/>
  <c r="A3" i="9"/>
  <c r="A144" i="13"/>
  <c r="A143" i="13"/>
  <c r="A142" i="13"/>
  <c r="A141" i="13"/>
  <c r="A140" i="13"/>
  <c r="A139" i="13"/>
  <c r="A138" i="13"/>
  <c r="A137" i="13"/>
  <c r="A136" i="13"/>
  <c r="A135" i="13"/>
  <c r="A133" i="13"/>
  <c r="A132" i="13"/>
  <c r="A131" i="13"/>
  <c r="A130" i="13"/>
  <c r="A129" i="13"/>
  <c r="A128" i="13"/>
  <c r="A127" i="13"/>
  <c r="A126" i="13"/>
  <c r="A125" i="13"/>
  <c r="A124" i="13"/>
  <c r="A111" i="13"/>
  <c r="A110" i="13"/>
  <c r="A109" i="13"/>
  <c r="A108" i="13"/>
  <c r="A107" i="13"/>
  <c r="A106" i="13"/>
  <c r="A105" i="13"/>
  <c r="A104" i="13"/>
  <c r="A103" i="13"/>
  <c r="A102" i="13"/>
  <c r="A100" i="13"/>
  <c r="A99" i="13"/>
  <c r="A98" i="13"/>
  <c r="A97" i="13"/>
  <c r="A96" i="13"/>
  <c r="A95" i="13"/>
  <c r="A94" i="13"/>
  <c r="A93" i="13"/>
  <c r="A92" i="13"/>
  <c r="A91" i="13"/>
  <c r="A89" i="13"/>
  <c r="A88" i="13"/>
  <c r="A87" i="13"/>
  <c r="A86" i="13"/>
  <c r="A85" i="13"/>
  <c r="A84" i="13"/>
  <c r="A83" i="13"/>
  <c r="A82" i="13"/>
  <c r="A81" i="13"/>
  <c r="A80" i="13"/>
  <c r="A67" i="13"/>
  <c r="A66" i="13"/>
  <c r="A65" i="13"/>
  <c r="A64" i="13"/>
  <c r="A63" i="13"/>
  <c r="A62" i="13"/>
  <c r="A61" i="13"/>
  <c r="A60" i="13"/>
  <c r="A59" i="13"/>
  <c r="A58" i="13"/>
  <c r="A56" i="13"/>
  <c r="A55" i="13"/>
  <c r="A54" i="13"/>
  <c r="A53" i="13"/>
  <c r="A52" i="13"/>
  <c r="A51" i="13"/>
  <c r="A50" i="13"/>
  <c r="A49" i="13"/>
  <c r="A48" i="13"/>
  <c r="A47" i="13"/>
  <c r="A45" i="13"/>
  <c r="A44" i="13"/>
  <c r="A43" i="13"/>
  <c r="A42" i="13"/>
  <c r="A41" i="13"/>
  <c r="A40" i="13"/>
  <c r="A39" i="13"/>
  <c r="A38" i="13"/>
  <c r="A37" i="13"/>
  <c r="A36" i="13"/>
  <c r="A34" i="13"/>
  <c r="A33" i="13"/>
  <c r="A32" i="13"/>
  <c r="A31" i="13"/>
  <c r="A30" i="13"/>
  <c r="A29" i="13"/>
  <c r="A28" i="13"/>
  <c r="A27" i="13"/>
  <c r="A26" i="13"/>
  <c r="A25" i="13"/>
  <c r="A23" i="13"/>
  <c r="A22" i="13"/>
  <c r="A21" i="13"/>
  <c r="A20" i="13"/>
  <c r="A19" i="13"/>
  <c r="A18" i="13"/>
  <c r="A17" i="13"/>
  <c r="A16" i="13"/>
  <c r="A15" i="13"/>
  <c r="A14" i="13"/>
  <c r="A12" i="13"/>
  <c r="A11" i="13"/>
  <c r="A10" i="13"/>
  <c r="A9" i="13"/>
  <c r="A8" i="13"/>
  <c r="A7" i="13"/>
  <c r="A6" i="13"/>
  <c r="A5" i="13"/>
  <c r="A4" i="13"/>
  <c r="A3" i="13"/>
  <c r="A145" i="11"/>
  <c r="A144" i="11"/>
  <c r="A143" i="11"/>
  <c r="A142" i="11"/>
  <c r="A141" i="11"/>
  <c r="A140" i="11"/>
  <c r="A139" i="11"/>
  <c r="A138" i="11"/>
  <c r="A137" i="11"/>
  <c r="A133" i="11"/>
  <c r="A132" i="11"/>
  <c r="A131" i="11"/>
  <c r="A130" i="11"/>
  <c r="A129" i="11"/>
  <c r="A128" i="11"/>
  <c r="A127" i="11"/>
  <c r="A126" i="11"/>
  <c r="A111" i="11"/>
  <c r="A110" i="11"/>
  <c r="A109" i="11"/>
  <c r="A108" i="11"/>
  <c r="A107" i="11"/>
  <c r="A106" i="11"/>
  <c r="A105" i="11"/>
  <c r="A104" i="11"/>
  <c r="A101" i="11"/>
  <c r="A100" i="11"/>
  <c r="A99" i="11"/>
  <c r="A98" i="11"/>
  <c r="A97" i="11"/>
  <c r="A96" i="11"/>
  <c r="A95" i="11"/>
  <c r="A94" i="11"/>
  <c r="A93" i="11"/>
  <c r="A90" i="11"/>
  <c r="A89" i="11"/>
  <c r="A88" i="11"/>
  <c r="A87" i="11"/>
  <c r="A86" i="11"/>
  <c r="A85" i="11"/>
  <c r="A84" i="11"/>
  <c r="A83" i="11"/>
  <c r="A82" i="11"/>
  <c r="A65" i="11"/>
  <c r="A64" i="11"/>
  <c r="A63" i="11"/>
  <c r="A62" i="11"/>
  <c r="A61" i="11"/>
  <c r="A60" i="11"/>
  <c r="A56" i="11"/>
  <c r="A55" i="11"/>
  <c r="A54" i="11"/>
  <c r="A53" i="11"/>
  <c r="A52" i="11"/>
  <c r="A51" i="11"/>
  <c r="A50" i="11"/>
  <c r="A49" i="11"/>
  <c r="A43" i="11"/>
  <c r="A42" i="11"/>
  <c r="A41" i="11"/>
  <c r="A40" i="11"/>
  <c r="A39" i="11"/>
  <c r="A38" i="11"/>
  <c r="A33" i="11"/>
  <c r="A32" i="11"/>
  <c r="A31" i="11"/>
  <c r="A30" i="11"/>
  <c r="A29" i="11"/>
  <c r="A28" i="11"/>
  <c r="A27" i="11"/>
  <c r="A23" i="11"/>
  <c r="A22" i="11"/>
  <c r="A21" i="11"/>
  <c r="A20" i="11"/>
  <c r="A19" i="11"/>
  <c r="A18" i="11"/>
  <c r="A17" i="11"/>
  <c r="A16" i="11"/>
  <c r="A14" i="11"/>
  <c r="A13" i="11"/>
  <c r="A12" i="11"/>
  <c r="A11" i="11"/>
  <c r="A10" i="11"/>
  <c r="A9" i="11"/>
  <c r="A8" i="11"/>
  <c r="A7" i="11"/>
  <c r="A6" i="11"/>
  <c r="A5" i="11"/>
  <c r="L96" i="9" l="1"/>
  <c r="J92" i="9"/>
  <c r="K95" i="9"/>
  <c r="L91" i="9"/>
  <c r="L98" i="9"/>
  <c r="G94" i="9"/>
  <c r="K97" i="9"/>
  <c r="I93" i="9"/>
  <c r="I91" i="9" l="1"/>
  <c r="L93" i="9"/>
  <c r="H93" i="9"/>
  <c r="K93" i="9"/>
  <c r="I91" i="13"/>
  <c r="J95" i="9"/>
  <c r="K93" i="13"/>
  <c r="D91" i="9"/>
  <c r="L91" i="13"/>
  <c r="G93" i="13"/>
  <c r="K96" i="9"/>
  <c r="F93" i="13"/>
  <c r="F91" i="13"/>
  <c r="I93" i="13"/>
  <c r="K96" i="13"/>
  <c r="E91" i="9"/>
  <c r="K91" i="13"/>
  <c r="J96" i="13"/>
  <c r="F91" i="9"/>
  <c r="I96" i="9"/>
  <c r="I96" i="13"/>
  <c r="G93" i="9"/>
  <c r="K95" i="13"/>
  <c r="L95" i="9"/>
  <c r="H92" i="13"/>
  <c r="F92" i="9"/>
  <c r="G91" i="13"/>
  <c r="E91" i="13"/>
  <c r="J93" i="9"/>
  <c r="J93" i="13"/>
  <c r="D91" i="13"/>
  <c r="K92" i="13"/>
  <c r="K92" i="9"/>
  <c r="H95" i="9"/>
  <c r="H95" i="13"/>
  <c r="H92" i="9"/>
  <c r="J92" i="13"/>
  <c r="I92" i="9"/>
  <c r="I92" i="13"/>
  <c r="L93" i="13"/>
  <c r="H93" i="13"/>
  <c r="K97" i="13"/>
  <c r="L97" i="13"/>
  <c r="L97" i="9"/>
  <c r="J97" i="9"/>
  <c r="J97" i="13"/>
  <c r="I95" i="9"/>
  <c r="I95" i="13"/>
  <c r="L98" i="13"/>
  <c r="L95" i="13"/>
  <c r="J95" i="13"/>
  <c r="K98" i="13"/>
  <c r="K96" i="11"/>
  <c r="H96" i="11"/>
  <c r="F96" i="11"/>
  <c r="J96" i="11"/>
  <c r="I96" i="11"/>
  <c r="L96" i="11"/>
  <c r="G96" i="11"/>
  <c r="F94" i="13"/>
  <c r="F94" i="9"/>
  <c r="L101" i="11"/>
  <c r="K101" i="11"/>
  <c r="K99" i="9"/>
  <c r="K99" i="13"/>
  <c r="J94" i="13"/>
  <c r="K94" i="9"/>
  <c r="L99" i="9"/>
  <c r="L99" i="13"/>
  <c r="J94" i="9"/>
  <c r="K100" i="11"/>
  <c r="L100" i="11"/>
  <c r="J100" i="11"/>
  <c r="J98" i="13"/>
  <c r="J98" i="9"/>
  <c r="K94" i="11"/>
  <c r="H94" i="11"/>
  <c r="I94" i="11"/>
  <c r="G94" i="11"/>
  <c r="F94" i="11"/>
  <c r="D94" i="11"/>
  <c r="J94" i="11"/>
  <c r="L94" i="11"/>
  <c r="E94" i="11"/>
  <c r="D92" i="9"/>
  <c r="D92" i="13"/>
  <c r="G92" i="9"/>
  <c r="K98" i="9"/>
  <c r="E92" i="9"/>
  <c r="K94" i="13"/>
  <c r="G92" i="13"/>
  <c r="G94" i="13"/>
  <c r="E92" i="13"/>
  <c r="L92" i="9"/>
  <c r="E95" i="11"/>
  <c r="G95" i="11"/>
  <c r="I95" i="11"/>
  <c r="F95" i="11"/>
  <c r="J95" i="11"/>
  <c r="L95" i="11"/>
  <c r="K95" i="11"/>
  <c r="H95" i="11"/>
  <c r="E93" i="13"/>
  <c r="E93" i="9"/>
  <c r="G93" i="11"/>
  <c r="F93" i="11"/>
  <c r="K93" i="11"/>
  <c r="H93" i="11"/>
  <c r="L93" i="11"/>
  <c r="D93" i="11"/>
  <c r="J93" i="11"/>
  <c r="I93" i="11"/>
  <c r="E93" i="11"/>
  <c r="C93" i="11"/>
  <c r="C54" i="8" s="1"/>
  <c r="C127" i="8" s="1"/>
  <c r="C91" i="9"/>
  <c r="C24" i="8" s="1"/>
  <c r="C91" i="13"/>
  <c r="C39" i="8" s="1"/>
  <c r="K98" i="11"/>
  <c r="I98" i="11"/>
  <c r="J98" i="11"/>
  <c r="H98" i="11"/>
  <c r="L98" i="11"/>
  <c r="H96" i="13"/>
  <c r="H96" i="9"/>
  <c r="L92" i="13"/>
  <c r="L94" i="13"/>
  <c r="L96" i="13"/>
  <c r="F92" i="13"/>
  <c r="H94" i="13"/>
  <c r="J91" i="9"/>
  <c r="H91" i="9"/>
  <c r="I94" i="9"/>
  <c r="F93" i="9"/>
  <c r="J91" i="13"/>
  <c r="H91" i="13"/>
  <c r="I94" i="13"/>
  <c r="K91" i="9"/>
  <c r="L94" i="9"/>
  <c r="G91" i="9"/>
  <c r="J96" i="9"/>
  <c r="H94" i="9"/>
  <c r="K99" i="11"/>
  <c r="I99" i="11"/>
  <c r="L99" i="11"/>
  <c r="J99" i="11"/>
  <c r="I97" i="9"/>
  <c r="I97" i="13"/>
  <c r="K97" i="11"/>
  <c r="L97" i="11"/>
  <c r="H97" i="11"/>
  <c r="I97" i="11"/>
  <c r="J97" i="11"/>
  <c r="G97" i="11"/>
  <c r="G95" i="9"/>
  <c r="G95" i="13"/>
  <c r="L102" i="11"/>
  <c r="L100" i="9"/>
  <c r="L100" i="13"/>
  <c r="D54" i="8" l="1"/>
  <c r="D126" i="8" s="1"/>
  <c r="E54" i="8"/>
  <c r="E126" i="8" s="1"/>
  <c r="D24" i="8"/>
  <c r="H24" i="8"/>
  <c r="D39" i="8"/>
  <c r="F24" i="8"/>
  <c r="I24" i="8"/>
  <c r="F39" i="8"/>
  <c r="G39" i="8"/>
  <c r="G24" i="8"/>
  <c r="H39" i="8"/>
  <c r="K54" i="8"/>
  <c r="K126" i="8" s="1"/>
  <c r="K39" i="8"/>
  <c r="L24" i="8"/>
  <c r="J39" i="8"/>
  <c r="J24" i="8"/>
  <c r="F54" i="8"/>
  <c r="F127" i="8" s="1"/>
  <c r="E39" i="8"/>
  <c r="E24" i="8"/>
  <c r="J54" i="8"/>
  <c r="J127" i="8" s="1"/>
  <c r="K24" i="8"/>
  <c r="L39" i="8"/>
  <c r="L54" i="8"/>
  <c r="L126" i="8" s="1"/>
  <c r="G54" i="8"/>
  <c r="G127" i="8" s="1"/>
  <c r="C126" i="8"/>
  <c r="I39" i="8"/>
  <c r="H54" i="8"/>
  <c r="H126" i="8" s="1"/>
  <c r="I54" i="8"/>
  <c r="I126" i="8" s="1"/>
  <c r="E127" i="8" l="1"/>
  <c r="D127" i="8"/>
  <c r="H127" i="8"/>
  <c r="L127" i="8"/>
  <c r="J126" i="8"/>
  <c r="K127" i="8"/>
  <c r="F126" i="8"/>
  <c r="I127" i="8"/>
  <c r="G126" i="8"/>
  <c r="B43" i="8" l="1"/>
  <c r="Z14" i="1"/>
  <c r="AH14" i="1"/>
  <c r="L14" i="1"/>
  <c r="N99" i="8" l="1"/>
  <c r="O99" i="8"/>
  <c r="M99" i="8"/>
  <c r="L99" i="8"/>
  <c r="J99" i="8"/>
  <c r="E99" i="8"/>
  <c r="I99" i="8"/>
  <c r="D99" i="8"/>
  <c r="C99" i="8"/>
  <c r="K99" i="8"/>
  <c r="H99" i="8"/>
  <c r="F99" i="8"/>
  <c r="G99" i="8"/>
  <c r="F98" i="8"/>
  <c r="K98" i="8"/>
  <c r="I98" i="8"/>
  <c r="J98" i="8"/>
  <c r="G98" i="8"/>
  <c r="C98" i="8"/>
  <c r="H98" i="8"/>
  <c r="D98" i="8"/>
  <c r="L98" i="8"/>
  <c r="E98" i="8"/>
  <c r="C38" i="3"/>
  <c r="K38" i="3"/>
  <c r="I38" i="3"/>
  <c r="G38" i="3"/>
  <c r="E38" i="3"/>
  <c r="L38" i="3"/>
  <c r="J38" i="3"/>
  <c r="H38" i="3"/>
  <c r="F38" i="3"/>
  <c r="D38" i="3"/>
  <c r="M14" i="1"/>
  <c r="N14" i="1" l="1"/>
  <c r="C65" i="3"/>
  <c r="D65" i="3"/>
  <c r="E65" i="3"/>
  <c r="O97" i="8" l="1"/>
  <c r="O144" i="11"/>
  <c r="M141" i="11"/>
  <c r="M137" i="11"/>
  <c r="O143" i="11"/>
  <c r="O145" i="11"/>
  <c r="M139" i="11"/>
  <c r="M144" i="11"/>
  <c r="M146" i="11"/>
  <c r="N97" i="8"/>
  <c r="N139" i="11"/>
  <c r="N142" i="11"/>
  <c r="N145" i="11"/>
  <c r="O141" i="11"/>
  <c r="O137" i="11"/>
  <c r="M97" i="8"/>
  <c r="M145" i="11"/>
  <c r="N137" i="11"/>
  <c r="N144" i="11"/>
  <c r="O140" i="11"/>
  <c r="O142" i="11"/>
  <c r="N138" i="11"/>
  <c r="N146" i="11"/>
  <c r="O146" i="11"/>
  <c r="N143" i="11"/>
  <c r="M140" i="11"/>
  <c r="O138" i="11"/>
  <c r="M143" i="11"/>
  <c r="O139" i="11"/>
  <c r="M138" i="11"/>
  <c r="N141" i="11"/>
  <c r="M142" i="11"/>
  <c r="N140" i="11"/>
  <c r="I97" i="8"/>
  <c r="L97" i="8"/>
  <c r="E97" i="8"/>
  <c r="K97" i="8"/>
  <c r="H97" i="8"/>
  <c r="D97" i="8"/>
  <c r="F97" i="8"/>
  <c r="J97" i="8"/>
  <c r="G97" i="8"/>
  <c r="C97" i="8"/>
  <c r="O58" i="8" l="1"/>
  <c r="O138" i="8" s="1"/>
  <c r="N58" i="8"/>
  <c r="M58" i="8"/>
  <c r="E36" i="3"/>
  <c r="C36" i="3"/>
  <c r="F36" i="3"/>
  <c r="D36" i="3"/>
  <c r="O139" i="8" l="1"/>
  <c r="M138" i="8"/>
  <c r="M139" i="8"/>
  <c r="N139" i="8"/>
  <c r="N138" i="8"/>
  <c r="D62" i="3"/>
  <c r="C62" i="3"/>
  <c r="L11" i="1"/>
  <c r="O90" i="8" l="1"/>
  <c r="M90" i="8"/>
  <c r="N90" i="8"/>
  <c r="I90" i="8"/>
  <c r="G90" i="8"/>
  <c r="C90" i="8"/>
  <c r="K90" i="8"/>
  <c r="L90" i="8"/>
  <c r="F90" i="8"/>
  <c r="E90" i="8"/>
  <c r="H90" i="8"/>
  <c r="D90" i="8"/>
  <c r="J90" i="8"/>
  <c r="N11" i="1"/>
  <c r="AH13" i="1"/>
  <c r="Y4" i="1"/>
  <c r="AH6" i="1"/>
  <c r="M110" i="11" l="1"/>
  <c r="N111" i="11"/>
  <c r="O110" i="11"/>
  <c r="O108" i="11"/>
  <c r="O111" i="11"/>
  <c r="N88" i="8"/>
  <c r="O88" i="8"/>
  <c r="O104" i="11"/>
  <c r="M106" i="11"/>
  <c r="N106" i="11"/>
  <c r="M109" i="11"/>
  <c r="N109" i="11"/>
  <c r="N112" i="11"/>
  <c r="M112" i="11"/>
  <c r="N113" i="11"/>
  <c r="O112" i="11"/>
  <c r="M88" i="8"/>
  <c r="M108" i="11"/>
  <c r="M104" i="11"/>
  <c r="M105" i="11"/>
  <c r="N104" i="11"/>
  <c r="O105" i="11"/>
  <c r="N108" i="11"/>
  <c r="O113" i="11"/>
  <c r="O107" i="11"/>
  <c r="O106" i="11"/>
  <c r="N107" i="11"/>
  <c r="N105" i="11"/>
  <c r="M111" i="11"/>
  <c r="M107" i="11"/>
  <c r="O109" i="11"/>
  <c r="N110" i="11"/>
  <c r="M113" i="11"/>
  <c r="H88" i="8"/>
  <c r="I88" i="8"/>
  <c r="L88" i="8"/>
  <c r="F88" i="8"/>
  <c r="K88" i="8"/>
  <c r="D88" i="8"/>
  <c r="J88" i="8"/>
  <c r="G88" i="8"/>
  <c r="E88" i="8"/>
  <c r="C88" i="8"/>
  <c r="M55" i="8" l="1"/>
  <c r="M130" i="8" s="1"/>
  <c r="O55" i="8"/>
  <c r="N55" i="8"/>
  <c r="L48" i="3"/>
  <c r="K48" i="3"/>
  <c r="J48" i="3"/>
  <c r="I48" i="3"/>
  <c r="H48" i="3"/>
  <c r="G48" i="3"/>
  <c r="F48" i="3"/>
  <c r="E48" i="3"/>
  <c r="D48" i="3"/>
  <c r="C48" i="3"/>
  <c r="L45" i="3"/>
  <c r="K45" i="3"/>
  <c r="J45" i="3"/>
  <c r="I45" i="3"/>
  <c r="H45" i="3"/>
  <c r="G45" i="3"/>
  <c r="F45" i="3"/>
  <c r="E45" i="3"/>
  <c r="D45" i="3"/>
  <c r="C45" i="3"/>
  <c r="L40" i="3"/>
  <c r="K40" i="3"/>
  <c r="J40" i="3"/>
  <c r="I40" i="3"/>
  <c r="H40" i="3"/>
  <c r="G40" i="3"/>
  <c r="F40" i="3"/>
  <c r="E40" i="3"/>
  <c r="D40" i="3"/>
  <c r="C40" i="3"/>
  <c r="L32" i="3"/>
  <c r="K32" i="3"/>
  <c r="J32" i="3"/>
  <c r="I32" i="3"/>
  <c r="H32" i="3"/>
  <c r="G32" i="3"/>
  <c r="F32" i="3"/>
  <c r="E32" i="3"/>
  <c r="D32" i="3"/>
  <c r="C32" i="3"/>
  <c r="L31" i="3"/>
  <c r="K31" i="3"/>
  <c r="J31" i="3"/>
  <c r="I31" i="3"/>
  <c r="H31" i="3"/>
  <c r="G31" i="3"/>
  <c r="F31" i="3"/>
  <c r="E31" i="3"/>
  <c r="D31" i="3"/>
  <c r="C31" i="3"/>
  <c r="L29" i="3"/>
  <c r="K29" i="3"/>
  <c r="J29" i="3"/>
  <c r="I29" i="3"/>
  <c r="H29" i="3"/>
  <c r="G29" i="3"/>
  <c r="F29" i="3"/>
  <c r="E29" i="3"/>
  <c r="D29" i="3"/>
  <c r="C29" i="3"/>
  <c r="L24" i="3"/>
  <c r="K24" i="3"/>
  <c r="J24" i="3"/>
  <c r="I24" i="3"/>
  <c r="H24" i="3"/>
  <c r="G24" i="3"/>
  <c r="F24" i="3"/>
  <c r="E24" i="3"/>
  <c r="D24" i="3"/>
  <c r="C24" i="3"/>
  <c r="L23" i="3"/>
  <c r="K23" i="3"/>
  <c r="J23" i="3"/>
  <c r="I23" i="3"/>
  <c r="H23" i="3"/>
  <c r="G23" i="3"/>
  <c r="F23" i="3"/>
  <c r="E23" i="3"/>
  <c r="D23" i="3"/>
  <c r="C23" i="3"/>
  <c r="B42" i="8"/>
  <c r="B40" i="8"/>
  <c r="B38" i="8"/>
  <c r="B36" i="8"/>
  <c r="B35" i="8"/>
  <c r="B34" i="8"/>
  <c r="B33" i="8"/>
  <c r="B32" i="8"/>
  <c r="B31" i="8"/>
  <c r="M129" i="8" l="1"/>
  <c r="N129" i="8"/>
  <c r="N130" i="8"/>
  <c r="O130" i="8"/>
  <c r="O129" i="8"/>
  <c r="B61" i="8"/>
  <c r="B64" i="8"/>
  <c r="B67" i="8"/>
  <c r="B70" i="8"/>
  <c r="B73" i="8"/>
  <c r="B76" i="8"/>
  <c r="B82" i="8"/>
  <c r="B88" i="8"/>
  <c r="B94" i="8"/>
  <c r="B97" i="8"/>
  <c r="D64" i="3" l="1"/>
  <c r="E64" i="3"/>
  <c r="C64" i="3"/>
  <c r="C56" i="3" l="1"/>
  <c r="E53" i="3"/>
  <c r="D53" i="3"/>
  <c r="C53" i="3"/>
  <c r="B58" i="8"/>
  <c r="B57" i="8"/>
  <c r="B55" i="8"/>
  <c r="B53" i="8"/>
  <c r="B51" i="8"/>
  <c r="B50" i="8"/>
  <c r="B49" i="8"/>
  <c r="B48" i="8"/>
  <c r="B47" i="8"/>
  <c r="B46" i="8"/>
  <c r="B137" i="8"/>
  <c r="B134" i="8"/>
  <c r="B128" i="8"/>
  <c r="B122" i="8"/>
  <c r="B116" i="8"/>
  <c r="B113" i="8"/>
  <c r="B110" i="8"/>
  <c r="B107" i="8"/>
  <c r="B104" i="8"/>
  <c r="B101" i="8"/>
  <c r="B28" i="8"/>
  <c r="B27" i="8"/>
  <c r="B25" i="8"/>
  <c r="B23" i="8"/>
  <c r="B21" i="8"/>
  <c r="B20" i="8"/>
  <c r="B19" i="8"/>
  <c r="B18" i="8"/>
  <c r="B17" i="8"/>
  <c r="B16" i="8"/>
  <c r="B14" i="8"/>
  <c r="B13" i="8"/>
  <c r="B11" i="8"/>
  <c r="B9" i="8"/>
  <c r="B7" i="8"/>
  <c r="B6" i="8"/>
  <c r="B5" i="8"/>
  <c r="B4" i="8"/>
  <c r="B3" i="8"/>
  <c r="B2" i="8"/>
  <c r="J45" i="11" l="1"/>
  <c r="F41" i="11"/>
  <c r="I44" i="11"/>
  <c r="E40" i="11"/>
  <c r="C38" i="11"/>
  <c r="G42" i="11"/>
  <c r="L47" i="11"/>
  <c r="D56" i="3"/>
  <c r="F53" i="3"/>
  <c r="K46" i="11" l="1"/>
  <c r="I27" i="13"/>
  <c r="L27" i="13"/>
  <c r="G27" i="13"/>
  <c r="E27" i="13"/>
  <c r="F27" i="13"/>
  <c r="H27" i="13"/>
  <c r="J27" i="13"/>
  <c r="K27" i="13"/>
  <c r="L34" i="13"/>
  <c r="H138" i="11"/>
  <c r="K138" i="11"/>
  <c r="J138" i="11"/>
  <c r="G138" i="11"/>
  <c r="I138" i="11"/>
  <c r="L138" i="11"/>
  <c r="D138" i="11"/>
  <c r="F138" i="11"/>
  <c r="E138" i="11"/>
  <c r="I136" i="13"/>
  <c r="D136" i="9"/>
  <c r="L136" i="9"/>
  <c r="G136" i="13"/>
  <c r="H136" i="9"/>
  <c r="K136" i="13"/>
  <c r="F136" i="9"/>
  <c r="J136" i="9"/>
  <c r="E136" i="13"/>
  <c r="K136" i="9"/>
  <c r="E136" i="9"/>
  <c r="L136" i="13"/>
  <c r="J136" i="13"/>
  <c r="H136" i="13"/>
  <c r="G136" i="9"/>
  <c r="F136" i="13"/>
  <c r="I136" i="9"/>
  <c r="D136" i="13"/>
  <c r="L24" i="11"/>
  <c r="K24" i="11"/>
  <c r="J53" i="13"/>
  <c r="K53" i="13"/>
  <c r="L53" i="13"/>
  <c r="I53" i="13"/>
  <c r="L56" i="13"/>
  <c r="E4" i="13"/>
  <c r="D4" i="13"/>
  <c r="G4" i="13"/>
  <c r="F4" i="13"/>
  <c r="L113" i="11"/>
  <c r="L111" i="9"/>
  <c r="L111" i="13"/>
  <c r="H39" i="11"/>
  <c r="J39" i="11"/>
  <c r="G39" i="11"/>
  <c r="L39" i="11"/>
  <c r="K39" i="11"/>
  <c r="F39" i="11"/>
  <c r="I39" i="11"/>
  <c r="K66" i="11"/>
  <c r="J66" i="11"/>
  <c r="L66" i="11"/>
  <c r="I66" i="11"/>
  <c r="D39" i="11"/>
  <c r="L33" i="13"/>
  <c r="K33" i="13"/>
  <c r="H137" i="11"/>
  <c r="J137" i="11"/>
  <c r="G137" i="11"/>
  <c r="K137" i="11"/>
  <c r="I137" i="11"/>
  <c r="F137" i="11"/>
  <c r="L137" i="11"/>
  <c r="C137" i="11"/>
  <c r="C58" i="8" s="1"/>
  <c r="E137" i="11"/>
  <c r="D137" i="11"/>
  <c r="E135" i="13"/>
  <c r="I135" i="13"/>
  <c r="D135" i="9"/>
  <c r="C135" i="13"/>
  <c r="C43" i="8" s="1"/>
  <c r="G135" i="13"/>
  <c r="J135" i="9"/>
  <c r="H135" i="13"/>
  <c r="H135" i="9"/>
  <c r="F135" i="13"/>
  <c r="K135" i="13"/>
  <c r="L135" i="9"/>
  <c r="K135" i="9"/>
  <c r="I135" i="9"/>
  <c r="D135" i="13"/>
  <c r="G135" i="9"/>
  <c r="J135" i="13"/>
  <c r="E135" i="9"/>
  <c r="L135" i="13"/>
  <c r="F135" i="9"/>
  <c r="C135" i="9"/>
  <c r="C28" i="8" s="1"/>
  <c r="J20" i="11"/>
  <c r="L20" i="11"/>
  <c r="I20" i="11"/>
  <c r="G20" i="11"/>
  <c r="H20" i="11"/>
  <c r="K20" i="11"/>
  <c r="G6" i="13"/>
  <c r="F6" i="13"/>
  <c r="I6" i="13"/>
  <c r="H6" i="13"/>
  <c r="I8" i="13"/>
  <c r="H8" i="13"/>
  <c r="K8" i="13"/>
  <c r="J8" i="13"/>
  <c r="J108" i="11"/>
  <c r="I108" i="11"/>
  <c r="K108" i="11"/>
  <c r="L108" i="11"/>
  <c r="G108" i="11"/>
  <c r="H108" i="11"/>
  <c r="H106" i="9"/>
  <c r="J106" i="9"/>
  <c r="H106" i="13"/>
  <c r="J106" i="13"/>
  <c r="G106" i="9"/>
  <c r="I106" i="9"/>
  <c r="G106" i="13"/>
  <c r="K106" i="9"/>
  <c r="K106" i="13"/>
  <c r="L106" i="9"/>
  <c r="L106" i="13"/>
  <c r="I106" i="13"/>
  <c r="J43" i="11"/>
  <c r="L43" i="11"/>
  <c r="K43" i="11"/>
  <c r="H61" i="11"/>
  <c r="E61" i="11"/>
  <c r="J61" i="11"/>
  <c r="D61" i="11"/>
  <c r="G61" i="11"/>
  <c r="F61" i="11"/>
  <c r="K61" i="11"/>
  <c r="L61" i="11"/>
  <c r="I61" i="11"/>
  <c r="H63" i="11"/>
  <c r="I63" i="11"/>
  <c r="F63" i="11"/>
  <c r="L63" i="11"/>
  <c r="K63" i="11"/>
  <c r="J63" i="11"/>
  <c r="G63" i="11"/>
  <c r="H43" i="11"/>
  <c r="L32" i="13"/>
  <c r="J32" i="13"/>
  <c r="K32" i="13"/>
  <c r="L25" i="13"/>
  <c r="J25" i="13"/>
  <c r="H25" i="13"/>
  <c r="G25" i="13"/>
  <c r="E25" i="13"/>
  <c r="I25" i="13"/>
  <c r="D25" i="13"/>
  <c r="K25" i="13"/>
  <c r="F25" i="13"/>
  <c r="C25" i="13"/>
  <c r="C33" i="8" s="1"/>
  <c r="K30" i="13"/>
  <c r="H30" i="13"/>
  <c r="L30" i="13"/>
  <c r="J30" i="13"/>
  <c r="I30" i="13"/>
  <c r="K140" i="11"/>
  <c r="I140" i="11"/>
  <c r="L140" i="11"/>
  <c r="J140" i="11"/>
  <c r="G140" i="11"/>
  <c r="F140" i="11"/>
  <c r="H140" i="11"/>
  <c r="I138" i="9"/>
  <c r="G138" i="13"/>
  <c r="F138" i="9"/>
  <c r="J138" i="9"/>
  <c r="H138" i="9"/>
  <c r="L138" i="9"/>
  <c r="G138" i="9"/>
  <c r="K138" i="13"/>
  <c r="I138" i="13"/>
  <c r="F138" i="13"/>
  <c r="H138" i="13"/>
  <c r="L138" i="13"/>
  <c r="K138" i="9"/>
  <c r="J138" i="13"/>
  <c r="L145" i="11"/>
  <c r="K145" i="11"/>
  <c r="L143" i="13"/>
  <c r="K143" i="9"/>
  <c r="L143" i="9"/>
  <c r="K143" i="13"/>
  <c r="K17" i="11"/>
  <c r="E17" i="11"/>
  <c r="J17" i="11"/>
  <c r="G17" i="11"/>
  <c r="F17" i="11"/>
  <c r="H17" i="11"/>
  <c r="D17" i="11"/>
  <c r="L17" i="11"/>
  <c r="I17" i="11"/>
  <c r="C16" i="11"/>
  <c r="J16" i="11"/>
  <c r="D16" i="11"/>
  <c r="L16" i="11"/>
  <c r="H16" i="11"/>
  <c r="F16" i="11"/>
  <c r="I16" i="11"/>
  <c r="K16" i="11"/>
  <c r="G16" i="11"/>
  <c r="E16" i="11"/>
  <c r="H19" i="11"/>
  <c r="K19" i="11"/>
  <c r="L19" i="11"/>
  <c r="I19" i="11"/>
  <c r="G19" i="11"/>
  <c r="F19" i="11"/>
  <c r="J19" i="11"/>
  <c r="F50" i="13"/>
  <c r="L50" i="13"/>
  <c r="I50" i="13"/>
  <c r="J50" i="13"/>
  <c r="G50" i="13"/>
  <c r="H50" i="13"/>
  <c r="K50" i="13"/>
  <c r="L47" i="13"/>
  <c r="E47" i="13"/>
  <c r="C47" i="13"/>
  <c r="C35" i="8" s="1"/>
  <c r="F47" i="13"/>
  <c r="D47" i="13"/>
  <c r="G47" i="13"/>
  <c r="K47" i="13"/>
  <c r="J47" i="13"/>
  <c r="I47" i="13"/>
  <c r="H47" i="13"/>
  <c r="K52" i="13"/>
  <c r="H52" i="13"/>
  <c r="J52" i="13"/>
  <c r="L52" i="13"/>
  <c r="I52" i="13"/>
  <c r="K10" i="13"/>
  <c r="J10" i="13"/>
  <c r="L10" i="13"/>
  <c r="L11" i="13"/>
  <c r="K11" i="13"/>
  <c r="K112" i="11"/>
  <c r="L112" i="11"/>
  <c r="K110" i="9"/>
  <c r="L110" i="9"/>
  <c r="L110" i="13"/>
  <c r="K110" i="13"/>
  <c r="L109" i="11"/>
  <c r="K109" i="11"/>
  <c r="J109" i="11"/>
  <c r="H109" i="11"/>
  <c r="I109" i="11"/>
  <c r="L107" i="9"/>
  <c r="J107" i="13"/>
  <c r="L107" i="13"/>
  <c r="I107" i="9"/>
  <c r="K107" i="9"/>
  <c r="I107" i="13"/>
  <c r="K107" i="13"/>
  <c r="H107" i="13"/>
  <c r="H107" i="9"/>
  <c r="J107" i="9"/>
  <c r="H107" i="11"/>
  <c r="L107" i="11"/>
  <c r="J107" i="11"/>
  <c r="I107" i="11"/>
  <c r="K107" i="11"/>
  <c r="F107" i="11"/>
  <c r="G107" i="11"/>
  <c r="L105" i="9"/>
  <c r="L105" i="13"/>
  <c r="I105" i="9"/>
  <c r="I105" i="13"/>
  <c r="H105" i="9"/>
  <c r="K105" i="9"/>
  <c r="K105" i="13"/>
  <c r="F105" i="13"/>
  <c r="F105" i="9"/>
  <c r="J105" i="9"/>
  <c r="H105" i="13"/>
  <c r="J105" i="13"/>
  <c r="G105" i="9"/>
  <c r="G105" i="13"/>
  <c r="H40" i="11"/>
  <c r="L40" i="11"/>
  <c r="J40" i="11"/>
  <c r="G40" i="11"/>
  <c r="K40" i="11"/>
  <c r="I40" i="11"/>
  <c r="L68" i="11"/>
  <c r="K68" i="11"/>
  <c r="H62" i="11"/>
  <c r="F62" i="11"/>
  <c r="E62" i="11"/>
  <c r="I62" i="11"/>
  <c r="J62" i="11"/>
  <c r="K62" i="11"/>
  <c r="L62" i="11"/>
  <c r="G62" i="11"/>
  <c r="H29" i="13"/>
  <c r="J29" i="13"/>
  <c r="G29" i="13"/>
  <c r="L29" i="13"/>
  <c r="K29" i="13"/>
  <c r="I29" i="13"/>
  <c r="K144" i="11"/>
  <c r="L144" i="11"/>
  <c r="J144" i="11"/>
  <c r="K142" i="13"/>
  <c r="L142" i="9"/>
  <c r="L142" i="13"/>
  <c r="J142" i="9"/>
  <c r="K142" i="9"/>
  <c r="J142" i="13"/>
  <c r="L25" i="11"/>
  <c r="L23" i="11"/>
  <c r="K23" i="11"/>
  <c r="J23" i="11"/>
  <c r="G51" i="13"/>
  <c r="L51" i="13"/>
  <c r="I51" i="13"/>
  <c r="J51" i="13"/>
  <c r="H51" i="13"/>
  <c r="K51" i="13"/>
  <c r="F5" i="13"/>
  <c r="E5" i="13"/>
  <c r="H5" i="13"/>
  <c r="G5" i="13"/>
  <c r="H104" i="11"/>
  <c r="G104" i="11"/>
  <c r="E104" i="11"/>
  <c r="I104" i="11"/>
  <c r="J104" i="11"/>
  <c r="F104" i="11"/>
  <c r="K104" i="11"/>
  <c r="L104" i="11"/>
  <c r="C104" i="11"/>
  <c r="D104" i="11"/>
  <c r="L102" i="9"/>
  <c r="H102" i="9"/>
  <c r="J102" i="9"/>
  <c r="H102" i="13"/>
  <c r="J102" i="13"/>
  <c r="L102" i="13"/>
  <c r="G102" i="9"/>
  <c r="I102" i="9"/>
  <c r="E102" i="13"/>
  <c r="I102" i="13"/>
  <c r="K102" i="9"/>
  <c r="G102" i="13"/>
  <c r="C102" i="13"/>
  <c r="C40" i="8" s="1"/>
  <c r="K102" i="13"/>
  <c r="E102" i="9"/>
  <c r="D102" i="9"/>
  <c r="F102" i="9"/>
  <c r="D102" i="13"/>
  <c r="F102" i="13"/>
  <c r="C102" i="9"/>
  <c r="L111" i="11"/>
  <c r="K111" i="11"/>
  <c r="J111" i="11"/>
  <c r="J109" i="9"/>
  <c r="L109" i="13"/>
  <c r="J109" i="13"/>
  <c r="K109" i="9"/>
  <c r="K109" i="13"/>
  <c r="L109" i="9"/>
  <c r="K44" i="11"/>
  <c r="L44" i="11"/>
  <c r="H60" i="11"/>
  <c r="D60" i="11"/>
  <c r="I60" i="11"/>
  <c r="E60" i="11"/>
  <c r="L60" i="11"/>
  <c r="C60" i="11"/>
  <c r="J60" i="11"/>
  <c r="K60" i="11"/>
  <c r="G60" i="11"/>
  <c r="F60" i="11"/>
  <c r="J28" i="13"/>
  <c r="H28" i="13"/>
  <c r="F28" i="13"/>
  <c r="G28" i="13"/>
  <c r="I28" i="13"/>
  <c r="K28" i="13"/>
  <c r="L28" i="13"/>
  <c r="H139" i="11"/>
  <c r="K139" i="11"/>
  <c r="I139" i="11"/>
  <c r="L139" i="11"/>
  <c r="J139" i="11"/>
  <c r="G139" i="11"/>
  <c r="E139" i="11"/>
  <c r="F139" i="11"/>
  <c r="L137" i="9"/>
  <c r="F137" i="9"/>
  <c r="J137" i="9"/>
  <c r="L137" i="13"/>
  <c r="E137" i="13"/>
  <c r="G137" i="13"/>
  <c r="K137" i="13"/>
  <c r="I137" i="13"/>
  <c r="H137" i="9"/>
  <c r="J137" i="13"/>
  <c r="E137" i="9"/>
  <c r="I137" i="9"/>
  <c r="G137" i="9"/>
  <c r="H137" i="13"/>
  <c r="K137" i="9"/>
  <c r="F137" i="13"/>
  <c r="K142" i="11"/>
  <c r="L142" i="11"/>
  <c r="H142" i="11"/>
  <c r="J142" i="11"/>
  <c r="I142" i="11"/>
  <c r="H140" i="9"/>
  <c r="K140" i="9"/>
  <c r="I140" i="13"/>
  <c r="J140" i="9"/>
  <c r="H140" i="13"/>
  <c r="L140" i="9"/>
  <c r="K140" i="13"/>
  <c r="L140" i="13"/>
  <c r="J140" i="13"/>
  <c r="I140" i="9"/>
  <c r="K18" i="11"/>
  <c r="H18" i="11"/>
  <c r="F18" i="11"/>
  <c r="G18" i="11"/>
  <c r="J18" i="11"/>
  <c r="I18" i="11"/>
  <c r="E18" i="11"/>
  <c r="L18" i="11"/>
  <c r="K54" i="13"/>
  <c r="J54" i="13"/>
  <c r="L54" i="13"/>
  <c r="K55" i="13"/>
  <c r="L55" i="13"/>
  <c r="D3" i="13"/>
  <c r="C3" i="13"/>
  <c r="C31" i="8" s="1"/>
  <c r="F3" i="13"/>
  <c r="E3" i="13"/>
  <c r="H106" i="11"/>
  <c r="J106" i="11"/>
  <c r="G106" i="11"/>
  <c r="I106" i="11"/>
  <c r="L106" i="11"/>
  <c r="K106" i="11"/>
  <c r="F106" i="11"/>
  <c r="E106" i="11"/>
  <c r="E104" i="9"/>
  <c r="I104" i="9"/>
  <c r="G104" i="13"/>
  <c r="E104" i="13"/>
  <c r="I104" i="13"/>
  <c r="K104" i="13"/>
  <c r="G104" i="9"/>
  <c r="J104" i="13"/>
  <c r="L104" i="9"/>
  <c r="H104" i="13"/>
  <c r="F104" i="9"/>
  <c r="F104" i="13"/>
  <c r="J104" i="9"/>
  <c r="K104" i="9"/>
  <c r="H104" i="9"/>
  <c r="L104" i="13"/>
  <c r="H41" i="11"/>
  <c r="K41" i="11"/>
  <c r="J41" i="11"/>
  <c r="I41" i="11"/>
  <c r="L41" i="11"/>
  <c r="H65" i="11"/>
  <c r="L65" i="11"/>
  <c r="K65" i="11"/>
  <c r="J65" i="11"/>
  <c r="I65" i="11"/>
  <c r="J31" i="13"/>
  <c r="L31" i="13"/>
  <c r="K31" i="13"/>
  <c r="I31" i="13"/>
  <c r="I26" i="13"/>
  <c r="H26" i="13"/>
  <c r="F26" i="13"/>
  <c r="J26" i="13"/>
  <c r="E26" i="13"/>
  <c r="L26" i="13"/>
  <c r="G26" i="13"/>
  <c r="D26" i="13"/>
  <c r="K26" i="13"/>
  <c r="L143" i="11"/>
  <c r="K143" i="11"/>
  <c r="I143" i="11"/>
  <c r="J143" i="11"/>
  <c r="L141" i="13"/>
  <c r="I141" i="13"/>
  <c r="K141" i="13"/>
  <c r="K141" i="9"/>
  <c r="L141" i="9"/>
  <c r="J141" i="13"/>
  <c r="J141" i="9"/>
  <c r="I141" i="9"/>
  <c r="K141" i="11"/>
  <c r="L141" i="11"/>
  <c r="J141" i="11"/>
  <c r="G141" i="11"/>
  <c r="H141" i="11"/>
  <c r="I141" i="11"/>
  <c r="J139" i="9"/>
  <c r="I139" i="13"/>
  <c r="K139" i="13"/>
  <c r="L139" i="13"/>
  <c r="G139" i="9"/>
  <c r="K139" i="9"/>
  <c r="H139" i="9"/>
  <c r="L139" i="9"/>
  <c r="G139" i="13"/>
  <c r="J139" i="13"/>
  <c r="H139" i="13"/>
  <c r="I139" i="9"/>
  <c r="L146" i="11"/>
  <c r="L144" i="13"/>
  <c r="L144" i="9"/>
  <c r="I21" i="11"/>
  <c r="K21" i="11"/>
  <c r="H21" i="11"/>
  <c r="J21" i="11"/>
  <c r="L21" i="11"/>
  <c r="K22" i="11"/>
  <c r="L22" i="11"/>
  <c r="J22" i="11"/>
  <c r="I22" i="11"/>
  <c r="F49" i="13"/>
  <c r="E49" i="13"/>
  <c r="J49" i="13"/>
  <c r="L49" i="13"/>
  <c r="I49" i="13"/>
  <c r="G49" i="13"/>
  <c r="H49" i="13"/>
  <c r="K49" i="13"/>
  <c r="D48" i="13"/>
  <c r="K48" i="13"/>
  <c r="E48" i="13"/>
  <c r="F48" i="13"/>
  <c r="G48" i="13"/>
  <c r="L48" i="13"/>
  <c r="I48" i="13"/>
  <c r="J48" i="13"/>
  <c r="H48" i="13"/>
  <c r="J9" i="13"/>
  <c r="I9" i="13"/>
  <c r="L9" i="13"/>
  <c r="K9" i="13"/>
  <c r="H7" i="13"/>
  <c r="G7" i="13"/>
  <c r="J7" i="13"/>
  <c r="I7" i="13"/>
  <c r="L12" i="13"/>
  <c r="H105" i="11"/>
  <c r="J105" i="11"/>
  <c r="L105" i="11"/>
  <c r="K105" i="11"/>
  <c r="G105" i="11"/>
  <c r="I105" i="11"/>
  <c r="F105" i="11"/>
  <c r="D105" i="11"/>
  <c r="E105" i="11"/>
  <c r="D103" i="9"/>
  <c r="L103" i="13"/>
  <c r="F103" i="9"/>
  <c r="D103" i="13"/>
  <c r="I103" i="9"/>
  <c r="K103" i="9"/>
  <c r="I103" i="13"/>
  <c r="K103" i="13"/>
  <c r="E103" i="9"/>
  <c r="G103" i="9"/>
  <c r="E103" i="13"/>
  <c r="G103" i="13"/>
  <c r="H103" i="9"/>
  <c r="J103" i="9"/>
  <c r="F103" i="13"/>
  <c r="L103" i="9"/>
  <c r="H103" i="13"/>
  <c r="J103" i="13"/>
  <c r="L110" i="11"/>
  <c r="K110" i="11"/>
  <c r="I110" i="11"/>
  <c r="J110" i="11"/>
  <c r="J108" i="9"/>
  <c r="J108" i="13"/>
  <c r="L108" i="9"/>
  <c r="L108" i="13"/>
  <c r="K108" i="9"/>
  <c r="K108" i="13"/>
  <c r="I108" i="13"/>
  <c r="I108" i="9"/>
  <c r="H38" i="11"/>
  <c r="F38" i="11"/>
  <c r="K38" i="11"/>
  <c r="I38" i="11"/>
  <c r="J38" i="11"/>
  <c r="L38" i="11"/>
  <c r="G38" i="11"/>
  <c r="E38" i="11"/>
  <c r="J42" i="11"/>
  <c r="K42" i="11"/>
  <c r="L42" i="11"/>
  <c r="I42" i="11"/>
  <c r="L45" i="11"/>
  <c r="H64" i="11"/>
  <c r="J64" i="11"/>
  <c r="G64" i="11"/>
  <c r="I64" i="11"/>
  <c r="L64" i="11"/>
  <c r="K64" i="11"/>
  <c r="L69" i="11"/>
  <c r="L67" i="11"/>
  <c r="J67" i="11"/>
  <c r="K67" i="11"/>
  <c r="H42" i="11"/>
  <c r="F40" i="11"/>
  <c r="G41" i="11"/>
  <c r="E39" i="11"/>
  <c r="I43" i="11"/>
  <c r="J44" i="11"/>
  <c r="D38" i="11"/>
  <c r="L46" i="11"/>
  <c r="K45" i="11"/>
  <c r="P13" i="1"/>
  <c r="Z13" i="1" s="1"/>
  <c r="L13" i="1"/>
  <c r="I13" i="1"/>
  <c r="O96" i="8" l="1"/>
  <c r="M96" i="8"/>
  <c r="N96" i="8"/>
  <c r="D58" i="8"/>
  <c r="D139" i="8" s="1"/>
  <c r="D95" i="8"/>
  <c r="H95" i="8"/>
  <c r="G95" i="8"/>
  <c r="F95" i="8"/>
  <c r="I95" i="8"/>
  <c r="L95" i="8"/>
  <c r="J95" i="8"/>
  <c r="C95" i="8"/>
  <c r="K95" i="8"/>
  <c r="E95" i="8"/>
  <c r="G96" i="8"/>
  <c r="C96" i="8"/>
  <c r="H96" i="8"/>
  <c r="L96" i="8"/>
  <c r="J96" i="8"/>
  <c r="K96" i="8"/>
  <c r="F96" i="8"/>
  <c r="E96" i="8"/>
  <c r="I96" i="8"/>
  <c r="D96" i="8"/>
  <c r="F31" i="8"/>
  <c r="F40" i="8"/>
  <c r="D35" i="8"/>
  <c r="E28" i="8"/>
  <c r="G43" i="8"/>
  <c r="L58" i="8"/>
  <c r="L139" i="8" s="1"/>
  <c r="G58" i="8"/>
  <c r="G138" i="8" s="1"/>
  <c r="D40" i="8"/>
  <c r="L35" i="8"/>
  <c r="I28" i="8"/>
  <c r="K40" i="8"/>
  <c r="L40" i="8"/>
  <c r="K35" i="8"/>
  <c r="J43" i="8"/>
  <c r="H28" i="8"/>
  <c r="F58" i="8"/>
  <c r="E31" i="8"/>
  <c r="G40" i="8"/>
  <c r="H40" i="8"/>
  <c r="I35" i="8"/>
  <c r="E35" i="8"/>
  <c r="D43" i="8"/>
  <c r="K43" i="8"/>
  <c r="J28" i="8"/>
  <c r="I43" i="8"/>
  <c r="C139" i="8"/>
  <c r="C138" i="8"/>
  <c r="K58" i="8"/>
  <c r="J35" i="8"/>
  <c r="F43" i="8"/>
  <c r="E43" i="8"/>
  <c r="I40" i="8"/>
  <c r="F35" i="8"/>
  <c r="F28" i="8"/>
  <c r="K28" i="8"/>
  <c r="J58" i="8"/>
  <c r="D31" i="8"/>
  <c r="E40" i="8"/>
  <c r="J40" i="8"/>
  <c r="H35" i="8"/>
  <c r="G35" i="8"/>
  <c r="L43" i="8"/>
  <c r="G28" i="8"/>
  <c r="L28" i="8"/>
  <c r="H43" i="8"/>
  <c r="D28" i="8"/>
  <c r="E58" i="8"/>
  <c r="I58" i="8"/>
  <c r="H58" i="8"/>
  <c r="N13" i="1"/>
  <c r="K47" i="3"/>
  <c r="G47" i="3"/>
  <c r="C47" i="3"/>
  <c r="I47" i="3"/>
  <c r="L47" i="3"/>
  <c r="L124" i="13" s="1"/>
  <c r="H47" i="3"/>
  <c r="J47" i="3"/>
  <c r="F47" i="3"/>
  <c r="E47" i="3"/>
  <c r="D47" i="3"/>
  <c r="M13" i="1"/>
  <c r="M11" i="1"/>
  <c r="I6" i="1"/>
  <c r="L9" i="1"/>
  <c r="M84" i="8" l="1"/>
  <c r="O84" i="8"/>
  <c r="N84" i="8"/>
  <c r="N133" i="11"/>
  <c r="N135" i="11"/>
  <c r="O126" i="11"/>
  <c r="O129" i="11"/>
  <c r="M130" i="11"/>
  <c r="M132" i="11"/>
  <c r="O133" i="11"/>
  <c r="N132" i="11"/>
  <c r="O134" i="11"/>
  <c r="O127" i="11"/>
  <c r="O128" i="11"/>
  <c r="M127" i="11"/>
  <c r="M128" i="11"/>
  <c r="N94" i="8"/>
  <c r="M133" i="11"/>
  <c r="N131" i="11"/>
  <c r="M129" i="11"/>
  <c r="N128" i="11"/>
  <c r="N127" i="11"/>
  <c r="N130" i="11"/>
  <c r="M131" i="11"/>
  <c r="O94" i="8"/>
  <c r="O130" i="11"/>
  <c r="M134" i="11"/>
  <c r="N134" i="11"/>
  <c r="O131" i="11"/>
  <c r="N129" i="11"/>
  <c r="O135" i="11"/>
  <c r="M135" i="11"/>
  <c r="O132" i="11"/>
  <c r="N126" i="11"/>
  <c r="M126" i="11"/>
  <c r="M94" i="8"/>
  <c r="D138" i="8"/>
  <c r="D94" i="8"/>
  <c r="E94" i="8"/>
  <c r="H94" i="8"/>
  <c r="J94" i="8"/>
  <c r="F94" i="8"/>
  <c r="C94" i="8"/>
  <c r="K94" i="8"/>
  <c r="I94" i="8"/>
  <c r="G94" i="8"/>
  <c r="L94" i="8"/>
  <c r="H127" i="11"/>
  <c r="I127" i="11"/>
  <c r="E127" i="11"/>
  <c r="K130" i="11"/>
  <c r="I130" i="11"/>
  <c r="I129" i="11"/>
  <c r="H129" i="11"/>
  <c r="I126" i="11"/>
  <c r="K126" i="11"/>
  <c r="E126" i="11"/>
  <c r="L128" i="11"/>
  <c r="F128" i="11"/>
  <c r="K132" i="11"/>
  <c r="K134" i="11"/>
  <c r="J133" i="11"/>
  <c r="G127" i="11"/>
  <c r="K127" i="11"/>
  <c r="F127" i="11"/>
  <c r="L130" i="11"/>
  <c r="G130" i="11"/>
  <c r="L129" i="11"/>
  <c r="F129" i="11"/>
  <c r="G126" i="11"/>
  <c r="L126" i="11"/>
  <c r="C126" i="11"/>
  <c r="I128" i="11"/>
  <c r="G128" i="11"/>
  <c r="L132" i="11"/>
  <c r="J132" i="11"/>
  <c r="J131" i="11"/>
  <c r="L133" i="11"/>
  <c r="L127" i="11"/>
  <c r="J130" i="11"/>
  <c r="H130" i="11"/>
  <c r="K129" i="11"/>
  <c r="G129" i="11"/>
  <c r="J126" i="11"/>
  <c r="H128" i="11"/>
  <c r="J128" i="11"/>
  <c r="E128" i="11"/>
  <c r="K131" i="11"/>
  <c r="H131" i="11"/>
  <c r="L135" i="11"/>
  <c r="K133" i="11"/>
  <c r="J127" i="11"/>
  <c r="D127" i="11"/>
  <c r="J129" i="11"/>
  <c r="H126" i="11"/>
  <c r="F126" i="11"/>
  <c r="D126" i="11"/>
  <c r="K128" i="11"/>
  <c r="I132" i="11"/>
  <c r="L131" i="11"/>
  <c r="I131" i="11"/>
  <c r="L134" i="11"/>
  <c r="J74" i="8"/>
  <c r="C74" i="8"/>
  <c r="K74" i="8"/>
  <c r="H74" i="8"/>
  <c r="D74" i="8"/>
  <c r="G74" i="8"/>
  <c r="F74" i="8"/>
  <c r="L74" i="8"/>
  <c r="I74" i="8"/>
  <c r="E74" i="8"/>
  <c r="G139" i="8"/>
  <c r="L138" i="8"/>
  <c r="E138" i="8"/>
  <c r="E139" i="8"/>
  <c r="F139" i="8"/>
  <c r="F138" i="8"/>
  <c r="J139" i="8"/>
  <c r="J138" i="8"/>
  <c r="K138" i="8"/>
  <c r="K139" i="8"/>
  <c r="H139" i="8"/>
  <c r="H138" i="8"/>
  <c r="I138" i="8"/>
  <c r="I139" i="8"/>
  <c r="H84" i="8"/>
  <c r="F84" i="8"/>
  <c r="I84" i="8"/>
  <c r="G84" i="8"/>
  <c r="L84" i="8"/>
  <c r="D84" i="8"/>
  <c r="J84" i="8"/>
  <c r="C84" i="8"/>
  <c r="E84" i="8"/>
  <c r="K84" i="8"/>
  <c r="N6" i="1"/>
  <c r="N9" i="1"/>
  <c r="C55" i="8"/>
  <c r="C57" i="8"/>
  <c r="H124" i="13"/>
  <c r="K127" i="13"/>
  <c r="J126" i="13"/>
  <c r="L128" i="13"/>
  <c r="I125" i="13"/>
  <c r="L125" i="13"/>
  <c r="K124" i="13"/>
  <c r="L130" i="13"/>
  <c r="F124" i="13"/>
  <c r="K129" i="13"/>
  <c r="G125" i="13"/>
  <c r="J128" i="13"/>
  <c r="I127" i="13"/>
  <c r="H126" i="13"/>
  <c r="I124" i="13"/>
  <c r="J125" i="13"/>
  <c r="L127" i="13"/>
  <c r="K126" i="13"/>
  <c r="K131" i="13"/>
  <c r="H128" i="13"/>
  <c r="G127" i="13"/>
  <c r="F126" i="13"/>
  <c r="E125" i="13"/>
  <c r="I129" i="13"/>
  <c r="L132" i="13"/>
  <c r="D124" i="13"/>
  <c r="J130" i="13"/>
  <c r="I126" i="13"/>
  <c r="J127" i="13"/>
  <c r="K128" i="13"/>
  <c r="L129" i="13"/>
  <c r="H125" i="13"/>
  <c r="G124" i="13"/>
  <c r="J129" i="13"/>
  <c r="L131" i="13"/>
  <c r="K130" i="13"/>
  <c r="F125" i="13"/>
  <c r="I128" i="13"/>
  <c r="H127" i="13"/>
  <c r="E124" i="13"/>
  <c r="G126" i="13"/>
  <c r="J124" i="13"/>
  <c r="L126" i="13"/>
  <c r="K125" i="13"/>
  <c r="H129" i="13"/>
  <c r="C124" i="13"/>
  <c r="J131" i="13"/>
  <c r="E126" i="13"/>
  <c r="G128" i="13"/>
  <c r="D125" i="13"/>
  <c r="L133" i="13"/>
  <c r="I130" i="13"/>
  <c r="K132" i="13"/>
  <c r="F127" i="13"/>
  <c r="L2" i="1"/>
  <c r="O63" i="8" l="1"/>
  <c r="M63" i="8"/>
  <c r="N63" i="8"/>
  <c r="M57" i="8"/>
  <c r="O87" i="11"/>
  <c r="M90" i="11"/>
  <c r="M87" i="11"/>
  <c r="O89" i="11"/>
  <c r="O82" i="11"/>
  <c r="M82" i="11"/>
  <c r="M83" i="11"/>
  <c r="O85" i="11"/>
  <c r="O83" i="11"/>
  <c r="O86" i="11"/>
  <c r="M84" i="11"/>
  <c r="M86" i="11"/>
  <c r="M89" i="11"/>
  <c r="N84" i="11"/>
  <c r="N86" i="11"/>
  <c r="O88" i="11"/>
  <c r="M91" i="11"/>
  <c r="N90" i="11"/>
  <c r="O82" i="8"/>
  <c r="O84" i="11"/>
  <c r="M82" i="8"/>
  <c r="N82" i="11"/>
  <c r="N85" i="11"/>
  <c r="M85" i="11"/>
  <c r="M88" i="11"/>
  <c r="N89" i="11"/>
  <c r="N87" i="11"/>
  <c r="N82" i="8"/>
  <c r="N88" i="11"/>
  <c r="O90" i="11"/>
  <c r="N83" i="11"/>
  <c r="O91" i="11"/>
  <c r="N91" i="11"/>
  <c r="N57" i="8"/>
  <c r="O57" i="8"/>
  <c r="M51" i="11"/>
  <c r="M58" i="11"/>
  <c r="N53" i="11"/>
  <c r="N50" i="11"/>
  <c r="N56" i="11"/>
  <c r="O73" i="8"/>
  <c r="M52" i="11"/>
  <c r="M50" i="11"/>
  <c r="N58" i="11"/>
  <c r="N49" i="11"/>
  <c r="O57" i="11"/>
  <c r="O54" i="11"/>
  <c r="O52" i="11"/>
  <c r="O51" i="11"/>
  <c r="O50" i="11"/>
  <c r="M73" i="8"/>
  <c r="M49" i="11"/>
  <c r="N55" i="11"/>
  <c r="O53" i="11"/>
  <c r="O55" i="11"/>
  <c r="M53" i="11"/>
  <c r="M54" i="11"/>
  <c r="M55" i="11"/>
  <c r="O49" i="11"/>
  <c r="O58" i="11"/>
  <c r="N73" i="8"/>
  <c r="N52" i="11"/>
  <c r="O56" i="11"/>
  <c r="N51" i="11"/>
  <c r="N54" i="11"/>
  <c r="M56" i="11"/>
  <c r="M57" i="11"/>
  <c r="N57" i="11"/>
  <c r="H63" i="8"/>
  <c r="F63" i="8"/>
  <c r="G63" i="8"/>
  <c r="E63" i="8"/>
  <c r="D63" i="8"/>
  <c r="L63" i="8"/>
  <c r="J63" i="8"/>
  <c r="C63" i="8"/>
  <c r="I63" i="8"/>
  <c r="K63" i="8"/>
  <c r="I73" i="8"/>
  <c r="K73" i="8"/>
  <c r="H73" i="8"/>
  <c r="E73" i="8"/>
  <c r="D73" i="8"/>
  <c r="J73" i="8"/>
  <c r="G73" i="8"/>
  <c r="F73" i="8"/>
  <c r="L73" i="8"/>
  <c r="C73" i="8"/>
  <c r="J55" i="11"/>
  <c r="G52" i="11"/>
  <c r="F52" i="11"/>
  <c r="D49" i="11"/>
  <c r="I49" i="11"/>
  <c r="J54" i="11"/>
  <c r="I53" i="11"/>
  <c r="J56" i="11"/>
  <c r="L57" i="11"/>
  <c r="F51" i="11"/>
  <c r="J51" i="11"/>
  <c r="H50" i="11"/>
  <c r="D50" i="11"/>
  <c r="L50" i="11"/>
  <c r="I55" i="11"/>
  <c r="J52" i="11"/>
  <c r="I52" i="11"/>
  <c r="F49" i="11"/>
  <c r="E49" i="11"/>
  <c r="I54" i="11"/>
  <c r="L53" i="11"/>
  <c r="K56" i="11"/>
  <c r="E51" i="11"/>
  <c r="L51" i="11"/>
  <c r="J50" i="11"/>
  <c r="E50" i="11"/>
  <c r="K55" i="11"/>
  <c r="K52" i="11"/>
  <c r="H49" i="11"/>
  <c r="J49" i="11"/>
  <c r="G49" i="11"/>
  <c r="L54" i="11"/>
  <c r="H53" i="11"/>
  <c r="J53" i="11"/>
  <c r="L56" i="11"/>
  <c r="K51" i="11"/>
  <c r="G51" i="11"/>
  <c r="F50" i="11"/>
  <c r="G50" i="11"/>
  <c r="L55" i="11"/>
  <c r="L58" i="11"/>
  <c r="H52" i="11"/>
  <c r="L52" i="11"/>
  <c r="C49" i="11"/>
  <c r="K49" i="11"/>
  <c r="L49" i="11"/>
  <c r="H54" i="11"/>
  <c r="K54" i="11"/>
  <c r="K53" i="11"/>
  <c r="G53" i="11"/>
  <c r="K57" i="11"/>
  <c r="H51" i="11"/>
  <c r="I51" i="11"/>
  <c r="K50" i="11"/>
  <c r="I50" i="11"/>
  <c r="H62" i="8"/>
  <c r="L62" i="8"/>
  <c r="C62" i="8"/>
  <c r="I62" i="8"/>
  <c r="J62" i="8"/>
  <c r="E62" i="8"/>
  <c r="K62" i="8"/>
  <c r="D62" i="8"/>
  <c r="F62" i="8"/>
  <c r="G62" i="8"/>
  <c r="H86" i="11"/>
  <c r="H87" i="11"/>
  <c r="H82" i="8"/>
  <c r="H83" i="11"/>
  <c r="H82" i="11"/>
  <c r="H85" i="11"/>
  <c r="H84" i="11"/>
  <c r="K85" i="11"/>
  <c r="L82" i="8"/>
  <c r="J86" i="11"/>
  <c r="F82" i="8"/>
  <c r="F84" i="11"/>
  <c r="K82" i="11"/>
  <c r="K89" i="11"/>
  <c r="K90" i="11"/>
  <c r="D82" i="11"/>
  <c r="G86" i="11"/>
  <c r="G84" i="11"/>
  <c r="G83" i="11"/>
  <c r="E83" i="11"/>
  <c r="I87" i="11"/>
  <c r="L90" i="11"/>
  <c r="G85" i="11"/>
  <c r="L84" i="11"/>
  <c r="F82" i="11"/>
  <c r="K87" i="11"/>
  <c r="I85" i="11"/>
  <c r="J82" i="11"/>
  <c r="J83" i="11"/>
  <c r="I82" i="8"/>
  <c r="J82" i="8"/>
  <c r="G82" i="8"/>
  <c r="J85" i="11"/>
  <c r="F83" i="11"/>
  <c r="G82" i="11"/>
  <c r="E82" i="11"/>
  <c r="I84" i="11"/>
  <c r="L89" i="11"/>
  <c r="L86" i="11"/>
  <c r="L82" i="11"/>
  <c r="L87" i="11"/>
  <c r="I86" i="11"/>
  <c r="I88" i="11"/>
  <c r="L88" i="11"/>
  <c r="L83" i="11"/>
  <c r="J84" i="11"/>
  <c r="J89" i="11"/>
  <c r="J88" i="11"/>
  <c r="J87" i="11"/>
  <c r="D82" i="8"/>
  <c r="C82" i="8"/>
  <c r="E82" i="8"/>
  <c r="K83" i="11"/>
  <c r="K88" i="11"/>
  <c r="D83" i="11"/>
  <c r="K84" i="11"/>
  <c r="I82" i="11"/>
  <c r="L91" i="11"/>
  <c r="C82" i="11"/>
  <c r="K82" i="8"/>
  <c r="K86" i="11"/>
  <c r="F85" i="11"/>
  <c r="E84" i="11"/>
  <c r="I83" i="11"/>
  <c r="L85" i="11"/>
  <c r="N2" i="1"/>
  <c r="C42" i="8"/>
  <c r="F57" i="8"/>
  <c r="D57" i="8"/>
  <c r="I42" i="8"/>
  <c r="J57" i="8"/>
  <c r="H57" i="8"/>
  <c r="K57" i="8"/>
  <c r="L42" i="8"/>
  <c r="J42" i="8"/>
  <c r="E42" i="8"/>
  <c r="G57" i="8"/>
  <c r="I57" i="8"/>
  <c r="K42" i="8"/>
  <c r="D42" i="8"/>
  <c r="H42" i="8"/>
  <c r="E57" i="8"/>
  <c r="L57" i="8"/>
  <c r="G42" i="8"/>
  <c r="F42" i="8"/>
  <c r="C20" i="3"/>
  <c r="H8" i="9" s="1"/>
  <c r="F20" i="3"/>
  <c r="E20" i="3"/>
  <c r="D20" i="3"/>
  <c r="D55" i="8"/>
  <c r="H55" i="8"/>
  <c r="E55" i="8"/>
  <c r="J55" i="8"/>
  <c r="L55" i="8"/>
  <c r="G55" i="8"/>
  <c r="I55" i="8"/>
  <c r="K55" i="8"/>
  <c r="F55" i="8"/>
  <c r="M13" i="11" l="1"/>
  <c r="N12" i="11"/>
  <c r="O14" i="11"/>
  <c r="O7" i="11"/>
  <c r="O8" i="11"/>
  <c r="M5" i="11"/>
  <c r="M6" i="11"/>
  <c r="O13" i="11"/>
  <c r="N61" i="8"/>
  <c r="O10" i="11"/>
  <c r="N11" i="11"/>
  <c r="M8" i="11"/>
  <c r="M7" i="11"/>
  <c r="M9" i="11"/>
  <c r="N8" i="11"/>
  <c r="M11" i="11"/>
  <c r="O61" i="8"/>
  <c r="N6" i="11"/>
  <c r="O5" i="11"/>
  <c r="N14" i="11"/>
  <c r="N10" i="11"/>
  <c r="O6" i="11"/>
  <c r="O9" i="11"/>
  <c r="M61" i="8"/>
  <c r="L61" i="8"/>
  <c r="M14" i="11"/>
  <c r="O12" i="11"/>
  <c r="M12" i="11"/>
  <c r="O11" i="11"/>
  <c r="N13" i="11"/>
  <c r="N7" i="11"/>
  <c r="N5" i="11"/>
  <c r="M10" i="11"/>
  <c r="N9" i="11"/>
  <c r="O50" i="8"/>
  <c r="O136" i="8"/>
  <c r="O135" i="8"/>
  <c r="N136" i="8"/>
  <c r="N135" i="8"/>
  <c r="N53" i="8"/>
  <c r="M53" i="8"/>
  <c r="M50" i="8"/>
  <c r="M136" i="8"/>
  <c r="M135" i="8"/>
  <c r="N50" i="8"/>
  <c r="O53" i="8"/>
  <c r="I61" i="8"/>
  <c r="H61" i="8"/>
  <c r="J61" i="8"/>
  <c r="C61" i="8"/>
  <c r="G61" i="8"/>
  <c r="E61" i="8"/>
  <c r="D61" i="8"/>
  <c r="F61" i="8"/>
  <c r="K61" i="8"/>
  <c r="J12" i="11"/>
  <c r="H8" i="11"/>
  <c r="H9" i="11"/>
  <c r="F8" i="11"/>
  <c r="I9" i="11"/>
  <c r="K6" i="11"/>
  <c r="J8" i="11"/>
  <c r="C5" i="11"/>
  <c r="L7" i="11"/>
  <c r="H5" i="11"/>
  <c r="L5" i="11"/>
  <c r="K9" i="11"/>
  <c r="K10" i="11"/>
  <c r="J9" i="11"/>
  <c r="K13" i="11"/>
  <c r="D5" i="11"/>
  <c r="L14" i="11"/>
  <c r="K11" i="11"/>
  <c r="E7" i="11"/>
  <c r="K12" i="11"/>
  <c r="I6" i="11"/>
  <c r="F7" i="11"/>
  <c r="L8" i="11"/>
  <c r="K7" i="11"/>
  <c r="K5" i="11"/>
  <c r="I5" i="11"/>
  <c r="L9" i="11"/>
  <c r="G6" i="11"/>
  <c r="I8" i="11"/>
  <c r="G7" i="11"/>
  <c r="H10" i="11"/>
  <c r="G8" i="11"/>
  <c r="G9" i="11"/>
  <c r="L13" i="11"/>
  <c r="H6" i="11"/>
  <c r="L6" i="11"/>
  <c r="E5" i="11"/>
  <c r="I10" i="11"/>
  <c r="J7" i="11"/>
  <c r="G5" i="11"/>
  <c r="L11" i="11"/>
  <c r="F6" i="11"/>
  <c r="J11" i="11"/>
  <c r="J10" i="11"/>
  <c r="I11" i="11"/>
  <c r="L12" i="11"/>
  <c r="J6" i="11"/>
  <c r="K8" i="11"/>
  <c r="L10" i="11"/>
  <c r="E6" i="11"/>
  <c r="D6" i="11"/>
  <c r="I7" i="11"/>
  <c r="J5" i="11"/>
  <c r="H7" i="11"/>
  <c r="F5" i="11"/>
  <c r="K41" i="3"/>
  <c r="G41" i="3"/>
  <c r="C41" i="3"/>
  <c r="J41" i="3"/>
  <c r="F41" i="3"/>
  <c r="E41" i="3"/>
  <c r="L41" i="3"/>
  <c r="L58" i="13" s="1"/>
  <c r="D41" i="3"/>
  <c r="I41" i="3"/>
  <c r="H41" i="3"/>
  <c r="I25" i="3"/>
  <c r="E25" i="3"/>
  <c r="J25" i="3"/>
  <c r="D25" i="3"/>
  <c r="F25" i="3"/>
  <c r="H25" i="3"/>
  <c r="C25" i="3"/>
  <c r="L25" i="3"/>
  <c r="L58" i="9" s="1"/>
  <c r="G25" i="3"/>
  <c r="K25" i="3"/>
  <c r="K39" i="3"/>
  <c r="G39" i="3"/>
  <c r="C39" i="3"/>
  <c r="J39" i="3"/>
  <c r="F39" i="3"/>
  <c r="L39" i="3"/>
  <c r="L36" i="13" s="1"/>
  <c r="D39" i="3"/>
  <c r="E39" i="3"/>
  <c r="I39" i="3"/>
  <c r="H39" i="3"/>
  <c r="N46" i="8" l="1"/>
  <c r="N103" i="8" s="1"/>
  <c r="N123" i="8"/>
  <c r="N124" i="8"/>
  <c r="O115" i="8"/>
  <c r="O114" i="8"/>
  <c r="O46" i="8"/>
  <c r="O123" i="8"/>
  <c r="O124" i="8"/>
  <c r="M115" i="8"/>
  <c r="M114" i="8"/>
  <c r="M46" i="8"/>
  <c r="N114" i="8"/>
  <c r="N115" i="8"/>
  <c r="M123" i="8"/>
  <c r="M124" i="8"/>
  <c r="J62" i="9"/>
  <c r="G59" i="9"/>
  <c r="K63" i="9"/>
  <c r="F58" i="9"/>
  <c r="I61" i="9"/>
  <c r="L64" i="9"/>
  <c r="H60" i="9"/>
  <c r="L66" i="9"/>
  <c r="I63" i="9"/>
  <c r="D58" i="9"/>
  <c r="H62" i="9"/>
  <c r="E59" i="9"/>
  <c r="K65" i="9"/>
  <c r="G61" i="9"/>
  <c r="F60" i="9"/>
  <c r="J64" i="9"/>
  <c r="J61" i="9"/>
  <c r="I60" i="9"/>
  <c r="K62" i="9"/>
  <c r="L63" i="9"/>
  <c r="G58" i="9"/>
  <c r="H59" i="9"/>
  <c r="J65" i="9"/>
  <c r="I64" i="9"/>
  <c r="F61" i="9"/>
  <c r="E60" i="9"/>
  <c r="D59" i="9"/>
  <c r="K66" i="9"/>
  <c r="H63" i="9"/>
  <c r="C58" i="9"/>
  <c r="L67" i="9"/>
  <c r="G62" i="9"/>
  <c r="K59" i="9"/>
  <c r="J58" i="9"/>
  <c r="L60" i="9"/>
  <c r="L61" i="9"/>
  <c r="K60" i="9"/>
  <c r="J59" i="9"/>
  <c r="I58" i="9"/>
  <c r="L59" i="9"/>
  <c r="K58" i="9"/>
  <c r="H58" i="9"/>
  <c r="L62" i="9"/>
  <c r="I59" i="9"/>
  <c r="K61" i="9"/>
  <c r="J60" i="9"/>
  <c r="H61" i="9"/>
  <c r="G60" i="9"/>
  <c r="L65" i="9"/>
  <c r="K64" i="9"/>
  <c r="E58" i="9"/>
  <c r="I62" i="9"/>
  <c r="F59" i="9"/>
  <c r="J63" i="9"/>
  <c r="J39" i="13"/>
  <c r="I38" i="13"/>
  <c r="K40" i="13"/>
  <c r="H37" i="13"/>
  <c r="L41" i="13"/>
  <c r="G36" i="13"/>
  <c r="L62" i="13"/>
  <c r="I59" i="13"/>
  <c r="K61" i="13"/>
  <c r="J60" i="13"/>
  <c r="H58" i="13"/>
  <c r="L65" i="13"/>
  <c r="K64" i="13"/>
  <c r="J63" i="13"/>
  <c r="E58" i="13"/>
  <c r="H61" i="13"/>
  <c r="G60" i="13"/>
  <c r="I62" i="13"/>
  <c r="F59" i="13"/>
  <c r="I36" i="13"/>
  <c r="J37" i="13"/>
  <c r="L39" i="13"/>
  <c r="K38" i="13"/>
  <c r="K41" i="13"/>
  <c r="F36" i="13"/>
  <c r="I39" i="13"/>
  <c r="H38" i="13"/>
  <c r="L42" i="13"/>
  <c r="J40" i="13"/>
  <c r="G37" i="13"/>
  <c r="L37" i="13"/>
  <c r="K36" i="13"/>
  <c r="I58" i="13"/>
  <c r="J59" i="13"/>
  <c r="L61" i="13"/>
  <c r="K60" i="13"/>
  <c r="K63" i="13"/>
  <c r="F58" i="13"/>
  <c r="I61" i="13"/>
  <c r="H60" i="13"/>
  <c r="L64" i="13"/>
  <c r="J62" i="13"/>
  <c r="G59" i="13"/>
  <c r="L59" i="13"/>
  <c r="K58" i="13"/>
  <c r="L43" i="13"/>
  <c r="K42" i="13"/>
  <c r="J41" i="13"/>
  <c r="E36" i="13"/>
  <c r="H39" i="13"/>
  <c r="G38" i="13"/>
  <c r="I40" i="13"/>
  <c r="F37" i="13"/>
  <c r="J36" i="13"/>
  <c r="L38" i="13"/>
  <c r="K37" i="13"/>
  <c r="H62" i="13"/>
  <c r="E59" i="13"/>
  <c r="K65" i="13"/>
  <c r="J64" i="13"/>
  <c r="L66" i="13"/>
  <c r="G61" i="13"/>
  <c r="F60" i="13"/>
  <c r="I63" i="13"/>
  <c r="D58" i="13"/>
  <c r="J58" i="13"/>
  <c r="L60" i="13"/>
  <c r="K59" i="13"/>
  <c r="H40" i="13"/>
  <c r="E37" i="13"/>
  <c r="K43" i="13"/>
  <c r="J42" i="13"/>
  <c r="L44" i="13"/>
  <c r="G39" i="13"/>
  <c r="F38" i="13"/>
  <c r="D36" i="13"/>
  <c r="I41" i="13"/>
  <c r="F39" i="13"/>
  <c r="E38" i="13"/>
  <c r="L45" i="13"/>
  <c r="G40" i="13"/>
  <c r="D37" i="13"/>
  <c r="H41" i="13"/>
  <c r="C36" i="13"/>
  <c r="I42" i="13"/>
  <c r="K44" i="13"/>
  <c r="J43" i="13"/>
  <c r="F61" i="13"/>
  <c r="E60" i="13"/>
  <c r="L67" i="13"/>
  <c r="G62" i="13"/>
  <c r="D59" i="13"/>
  <c r="H63" i="13"/>
  <c r="C58" i="13"/>
  <c r="C36" i="8" s="1"/>
  <c r="I64" i="13"/>
  <c r="K66" i="13"/>
  <c r="J65" i="13"/>
  <c r="L40" i="13"/>
  <c r="I37" i="13"/>
  <c r="K39" i="13"/>
  <c r="J38" i="13"/>
  <c r="H36" i="13"/>
  <c r="J61" i="13"/>
  <c r="I60" i="13"/>
  <c r="K62" i="13"/>
  <c r="H59" i="13"/>
  <c r="L63" i="13"/>
  <c r="G58" i="13"/>
  <c r="N102" i="8" l="1"/>
  <c r="M102" i="8"/>
  <c r="M103" i="8"/>
  <c r="O103" i="8"/>
  <c r="O102" i="8"/>
  <c r="C34" i="8"/>
  <c r="L34" i="8"/>
  <c r="E34" i="8"/>
  <c r="G36" i="8"/>
  <c r="L36" i="8"/>
  <c r="D36" i="8"/>
  <c r="I36" i="8"/>
  <c r="F34" i="8"/>
  <c r="D34" i="8"/>
  <c r="K34" i="8"/>
  <c r="I34" i="8"/>
  <c r="E36" i="8"/>
  <c r="H36" i="8"/>
  <c r="D37" i="3"/>
  <c r="K37" i="3"/>
  <c r="G37" i="3"/>
  <c r="J37" i="3"/>
  <c r="F37" i="3"/>
  <c r="H37" i="3"/>
  <c r="I37" i="3"/>
  <c r="E37" i="3"/>
  <c r="L37" i="3"/>
  <c r="L14" i="13" s="1"/>
  <c r="C37" i="3"/>
  <c r="H34" i="8"/>
  <c r="G34" i="8"/>
  <c r="K36" i="8"/>
  <c r="J36" i="8"/>
  <c r="J34" i="8"/>
  <c r="F36" i="8"/>
  <c r="D33" i="8"/>
  <c r="L33" i="8" l="1"/>
  <c r="J33" i="8"/>
  <c r="L17" i="13"/>
  <c r="K16" i="13"/>
  <c r="J15" i="13"/>
  <c r="I14" i="13"/>
  <c r="L19" i="13"/>
  <c r="G14" i="13"/>
  <c r="K18" i="13"/>
  <c r="H15" i="13"/>
  <c r="J17" i="13"/>
  <c r="I16" i="13"/>
  <c r="K33" i="8"/>
  <c r="J21" i="13"/>
  <c r="I20" i="13"/>
  <c r="K22" i="13"/>
  <c r="H19" i="13"/>
  <c r="C14" i="13"/>
  <c r="L23" i="13"/>
  <c r="F17" i="13"/>
  <c r="E16" i="13"/>
  <c r="G18" i="13"/>
  <c r="D15" i="13"/>
  <c r="H14" i="13"/>
  <c r="K17" i="13"/>
  <c r="J16" i="13"/>
  <c r="I15" i="13"/>
  <c r="L18" i="13"/>
  <c r="K14" i="13"/>
  <c r="L15" i="13"/>
  <c r="H33" i="8"/>
  <c r="I33" i="8"/>
  <c r="F33" i="8"/>
  <c r="J18" i="13"/>
  <c r="G15" i="13"/>
  <c r="L20" i="13"/>
  <c r="I17" i="13"/>
  <c r="H16" i="13"/>
  <c r="K19" i="13"/>
  <c r="F14" i="13"/>
  <c r="L22" i="13"/>
  <c r="I19" i="13"/>
  <c r="D14" i="13"/>
  <c r="D32" i="8" s="1"/>
  <c r="G17" i="13"/>
  <c r="F16" i="13"/>
  <c r="J20" i="13"/>
  <c r="H18" i="13"/>
  <c r="E15" i="13"/>
  <c r="K21" i="13"/>
  <c r="E33" i="8"/>
  <c r="H17" i="13"/>
  <c r="G16" i="13"/>
  <c r="I18" i="13"/>
  <c r="F15" i="13"/>
  <c r="L21" i="13"/>
  <c r="E14" i="13"/>
  <c r="K20" i="13"/>
  <c r="J19" i="13"/>
  <c r="K15" i="13"/>
  <c r="L16" i="13"/>
  <c r="J14" i="13"/>
  <c r="G33" i="8"/>
  <c r="H68" i="8" l="1"/>
  <c r="G68" i="8"/>
  <c r="F68" i="8"/>
  <c r="E68" i="8"/>
  <c r="K68" i="8"/>
  <c r="D68" i="8"/>
  <c r="I68" i="8"/>
  <c r="J68" i="8"/>
  <c r="L68" i="8"/>
  <c r="C68" i="8"/>
  <c r="N4" i="1"/>
  <c r="C32" i="8"/>
  <c r="E32" i="8"/>
  <c r="J32" i="8"/>
  <c r="L32" i="8"/>
  <c r="K22" i="3"/>
  <c r="G22" i="3"/>
  <c r="C22" i="3"/>
  <c r="I22" i="3"/>
  <c r="D22" i="3"/>
  <c r="J22" i="3"/>
  <c r="H22" i="3"/>
  <c r="L22" i="3"/>
  <c r="F22" i="3"/>
  <c r="E22" i="3"/>
  <c r="I32" i="8"/>
  <c r="F32" i="8"/>
  <c r="K32" i="8"/>
  <c r="H32" i="8"/>
  <c r="G32" i="8"/>
  <c r="I21" i="3"/>
  <c r="E21" i="3"/>
  <c r="H21" i="3"/>
  <c r="C21" i="3"/>
  <c r="L21" i="3"/>
  <c r="G21" i="3"/>
  <c r="K21" i="3"/>
  <c r="F21" i="3"/>
  <c r="J21" i="3"/>
  <c r="D21" i="3"/>
  <c r="N32" i="11" l="1"/>
  <c r="N35" i="11"/>
  <c r="O67" i="8"/>
  <c r="O30" i="11"/>
  <c r="M28" i="11"/>
  <c r="M27" i="11"/>
  <c r="M33" i="11"/>
  <c r="N67" i="8"/>
  <c r="N33" i="11"/>
  <c r="N34" i="11"/>
  <c r="O31" i="11"/>
  <c r="O28" i="11"/>
  <c r="O34" i="11"/>
  <c r="O36" i="11"/>
  <c r="N28" i="11"/>
  <c r="N36" i="11"/>
  <c r="M36" i="11"/>
  <c r="M67" i="8"/>
  <c r="M34" i="11"/>
  <c r="N27" i="11"/>
  <c r="N30" i="11"/>
  <c r="N29" i="11"/>
  <c r="O33" i="11"/>
  <c r="O32" i="11"/>
  <c r="M35" i="11"/>
  <c r="O27" i="11"/>
  <c r="O29" i="11"/>
  <c r="N31" i="11"/>
  <c r="M29" i="11"/>
  <c r="M31" i="11"/>
  <c r="O35" i="11"/>
  <c r="M30" i="11"/>
  <c r="M32" i="11"/>
  <c r="H67" i="8"/>
  <c r="H32" i="11"/>
  <c r="H29" i="11"/>
  <c r="H30" i="11"/>
  <c r="H28" i="11"/>
  <c r="H27" i="11"/>
  <c r="H31" i="11"/>
  <c r="K34" i="11"/>
  <c r="D28" i="11"/>
  <c r="K31" i="11"/>
  <c r="D27" i="11"/>
  <c r="F28" i="11"/>
  <c r="I33" i="11"/>
  <c r="L27" i="11"/>
  <c r="L29" i="11"/>
  <c r="J34" i="11"/>
  <c r="D67" i="8"/>
  <c r="L67" i="8"/>
  <c r="G67" i="8"/>
  <c r="F67" i="8"/>
  <c r="K33" i="11"/>
  <c r="G30" i="11"/>
  <c r="E29" i="11"/>
  <c r="E27" i="11"/>
  <c r="I30" i="11"/>
  <c r="I28" i="11"/>
  <c r="I29" i="11"/>
  <c r="I32" i="11"/>
  <c r="L33" i="11"/>
  <c r="L34" i="11"/>
  <c r="J27" i="11"/>
  <c r="K32" i="11"/>
  <c r="C27" i="11"/>
  <c r="J29" i="11"/>
  <c r="F29" i="11"/>
  <c r="J33" i="11"/>
  <c r="J67" i="8"/>
  <c r="C67" i="8"/>
  <c r="E67" i="8"/>
  <c r="J32" i="11"/>
  <c r="K35" i="11"/>
  <c r="K67" i="8"/>
  <c r="K30" i="11"/>
  <c r="F27" i="11"/>
  <c r="G28" i="11"/>
  <c r="I31" i="11"/>
  <c r="L35" i="11"/>
  <c r="L28" i="11"/>
  <c r="G31" i="11"/>
  <c r="L31" i="11"/>
  <c r="I67" i="8"/>
  <c r="J28" i="11"/>
  <c r="K28" i="11"/>
  <c r="G27" i="11"/>
  <c r="I27" i="11"/>
  <c r="L36" i="11"/>
  <c r="L32" i="11"/>
  <c r="J31" i="11"/>
  <c r="F30" i="11"/>
  <c r="J30" i="11"/>
  <c r="K27" i="11"/>
  <c r="K29" i="11"/>
  <c r="G29" i="11"/>
  <c r="E28" i="11"/>
  <c r="L30" i="11"/>
  <c r="AB4" i="1"/>
  <c r="E4" i="36" s="1"/>
  <c r="E15" i="36" s="1"/>
  <c r="P9" i="1"/>
  <c r="N48" i="8" l="1"/>
  <c r="O48" i="8"/>
  <c r="M48" i="8"/>
  <c r="L43" i="3"/>
  <c r="L80" i="13" s="1"/>
  <c r="I43" i="3"/>
  <c r="E43" i="3"/>
  <c r="H43" i="3"/>
  <c r="D43" i="3"/>
  <c r="K43" i="3"/>
  <c r="C43" i="3"/>
  <c r="F43" i="3"/>
  <c r="J43" i="3"/>
  <c r="G43" i="3"/>
  <c r="K27" i="3"/>
  <c r="G27" i="3"/>
  <c r="C27" i="3"/>
  <c r="J27" i="3"/>
  <c r="E27" i="3"/>
  <c r="I27" i="3"/>
  <c r="D27" i="3"/>
  <c r="H27" i="3"/>
  <c r="L27" i="3"/>
  <c r="F27" i="3"/>
  <c r="M108" i="8" l="1"/>
  <c r="M141" i="8" s="1"/>
  <c r="M109" i="8"/>
  <c r="M142" i="8" s="1"/>
  <c r="M59" i="8"/>
  <c r="O108" i="8"/>
  <c r="O141" i="8" s="1"/>
  <c r="O109" i="8"/>
  <c r="O142" i="8" s="1"/>
  <c r="O59" i="8"/>
  <c r="N108" i="8"/>
  <c r="N141" i="8" s="1"/>
  <c r="N109" i="8"/>
  <c r="N142" i="8" s="1"/>
  <c r="N59" i="8"/>
  <c r="L80" i="9"/>
  <c r="L87" i="9"/>
  <c r="K86" i="9"/>
  <c r="H83" i="9"/>
  <c r="G82" i="9"/>
  <c r="J85" i="9"/>
  <c r="I84" i="9"/>
  <c r="F81" i="9"/>
  <c r="E80" i="9"/>
  <c r="L81" i="9"/>
  <c r="K80" i="9"/>
  <c r="K85" i="9"/>
  <c r="J84" i="9"/>
  <c r="G81" i="9"/>
  <c r="F80" i="9"/>
  <c r="L86" i="9"/>
  <c r="I83" i="9"/>
  <c r="H82" i="9"/>
  <c r="L84" i="9"/>
  <c r="I81" i="9"/>
  <c r="H80" i="9"/>
  <c r="K83" i="9"/>
  <c r="J82" i="9"/>
  <c r="L83" i="9"/>
  <c r="K82" i="9"/>
  <c r="J81" i="9"/>
  <c r="I80" i="9"/>
  <c r="K81" i="9"/>
  <c r="J80" i="9"/>
  <c r="L82" i="9"/>
  <c r="J83" i="9"/>
  <c r="I82" i="9"/>
  <c r="L85" i="9"/>
  <c r="K84" i="9"/>
  <c r="H81" i="9"/>
  <c r="G80" i="9"/>
  <c r="L85" i="13"/>
  <c r="K84" i="13"/>
  <c r="H81" i="13"/>
  <c r="G80" i="13"/>
  <c r="J83" i="13"/>
  <c r="I82" i="13"/>
  <c r="L86" i="13"/>
  <c r="I83" i="13"/>
  <c r="H82" i="13"/>
  <c r="K85" i="13"/>
  <c r="J84" i="13"/>
  <c r="G81" i="13"/>
  <c r="F80" i="13"/>
  <c r="L81" i="13"/>
  <c r="K80" i="13"/>
  <c r="K83" i="13"/>
  <c r="J82" i="13"/>
  <c r="L84" i="13"/>
  <c r="I81" i="13"/>
  <c r="H80" i="13"/>
  <c r="J81" i="13"/>
  <c r="I80" i="13"/>
  <c r="L83" i="13"/>
  <c r="K82" i="13"/>
  <c r="L88" i="9"/>
  <c r="I85" i="9"/>
  <c r="H84" i="9"/>
  <c r="E81" i="9"/>
  <c r="D80" i="9"/>
  <c r="K87" i="9"/>
  <c r="J86" i="9"/>
  <c r="G83" i="9"/>
  <c r="F82" i="9"/>
  <c r="J87" i="9"/>
  <c r="I86" i="9"/>
  <c r="F83" i="9"/>
  <c r="E82" i="9"/>
  <c r="L89" i="9"/>
  <c r="K88" i="9"/>
  <c r="H85" i="9"/>
  <c r="G84" i="9"/>
  <c r="D81" i="9"/>
  <c r="C80" i="9"/>
  <c r="L82" i="13"/>
  <c r="K81" i="13"/>
  <c r="J80" i="13"/>
  <c r="L89" i="13"/>
  <c r="K88" i="13"/>
  <c r="H85" i="13"/>
  <c r="G84" i="13"/>
  <c r="D81" i="13"/>
  <c r="C80" i="13"/>
  <c r="C38" i="8" s="1"/>
  <c r="J87" i="13"/>
  <c r="I86" i="13"/>
  <c r="F83" i="13"/>
  <c r="E82" i="13"/>
  <c r="K87" i="13"/>
  <c r="J86" i="13"/>
  <c r="G83" i="13"/>
  <c r="F82" i="13"/>
  <c r="L88" i="13"/>
  <c r="I85" i="13"/>
  <c r="H84" i="13"/>
  <c r="E81" i="13"/>
  <c r="D80" i="13"/>
  <c r="J85" i="13"/>
  <c r="I84" i="13"/>
  <c r="F81" i="13"/>
  <c r="E80" i="13"/>
  <c r="L87" i="13"/>
  <c r="K86" i="13"/>
  <c r="H83" i="13"/>
  <c r="G82" i="13"/>
  <c r="P2" i="1"/>
  <c r="Z2" i="1" s="1"/>
  <c r="N143" i="8" l="1"/>
  <c r="M143" i="8"/>
  <c r="O143" i="8"/>
  <c r="J38" i="8"/>
  <c r="L38" i="8"/>
  <c r="E38" i="8"/>
  <c r="D38" i="8"/>
  <c r="G38" i="8"/>
  <c r="H38" i="8"/>
  <c r="F38" i="8"/>
  <c r="I38" i="8"/>
  <c r="K38" i="8"/>
  <c r="G4" i="3"/>
  <c r="M9" i="1"/>
  <c r="M6" i="1"/>
  <c r="M5" i="1"/>
  <c r="H4" i="3" l="1"/>
  <c r="G36" i="3"/>
  <c r="G20" i="3"/>
  <c r="C49" i="8"/>
  <c r="C53" i="8"/>
  <c r="C50" i="8"/>
  <c r="D50" i="8"/>
  <c r="M7" i="1"/>
  <c r="M2" i="1"/>
  <c r="M4" i="1"/>
  <c r="M3" i="1"/>
  <c r="I4" i="3" l="1"/>
  <c r="I36" i="3" s="1"/>
  <c r="L8" i="13"/>
  <c r="K7" i="13"/>
  <c r="H4" i="13"/>
  <c r="G3" i="13"/>
  <c r="G31" i="8" s="1"/>
  <c r="J6" i="13"/>
  <c r="I5" i="13"/>
  <c r="H36" i="3"/>
  <c r="H20" i="3"/>
  <c r="C48" i="8"/>
  <c r="E49" i="8"/>
  <c r="E112" i="8" s="1"/>
  <c r="E50" i="8"/>
  <c r="E114" i="8" s="1"/>
  <c r="D49" i="8"/>
  <c r="D111" i="8" s="1"/>
  <c r="K49" i="8"/>
  <c r="K112" i="8" s="1"/>
  <c r="J49" i="8"/>
  <c r="J111" i="8" s="1"/>
  <c r="J50" i="8"/>
  <c r="J115" i="8" s="1"/>
  <c r="G49" i="8"/>
  <c r="G112" i="8" s="1"/>
  <c r="L50" i="8"/>
  <c r="L115" i="8" s="1"/>
  <c r="G50" i="8"/>
  <c r="G115" i="8" s="1"/>
  <c r="D46" i="8"/>
  <c r="D102" i="8" s="1"/>
  <c r="C46" i="8"/>
  <c r="I49" i="8"/>
  <c r="I112" i="8" s="1"/>
  <c r="I50" i="8"/>
  <c r="I115" i="8" s="1"/>
  <c r="K50" i="8"/>
  <c r="K115" i="8" s="1"/>
  <c r="H49" i="8"/>
  <c r="H112" i="8" s="1"/>
  <c r="L49" i="8"/>
  <c r="L111" i="8" s="1"/>
  <c r="H50" i="8"/>
  <c r="H115" i="8" s="1"/>
  <c r="C51" i="8"/>
  <c r="F49" i="8"/>
  <c r="F111" i="8" s="1"/>
  <c r="F50" i="8"/>
  <c r="F114" i="8" s="1"/>
  <c r="C3" i="9"/>
  <c r="F53" i="8"/>
  <c r="F124" i="8" s="1"/>
  <c r="D129" i="8"/>
  <c r="D130" i="8"/>
  <c r="H129" i="8"/>
  <c r="H130" i="8"/>
  <c r="L129" i="8"/>
  <c r="L130" i="8"/>
  <c r="G129" i="8"/>
  <c r="G130" i="8"/>
  <c r="K130" i="8"/>
  <c r="K129" i="8"/>
  <c r="E135" i="8"/>
  <c r="E136" i="8"/>
  <c r="I136" i="8"/>
  <c r="I135" i="8"/>
  <c r="D135" i="8"/>
  <c r="D136" i="8"/>
  <c r="H135" i="8"/>
  <c r="H136" i="8"/>
  <c r="L135" i="8"/>
  <c r="L136" i="8"/>
  <c r="C115" i="8"/>
  <c r="C114" i="8"/>
  <c r="G114" i="8"/>
  <c r="C129" i="8"/>
  <c r="C130" i="8"/>
  <c r="F129" i="8"/>
  <c r="F130" i="8"/>
  <c r="J129" i="8"/>
  <c r="J130" i="8"/>
  <c r="E130" i="8"/>
  <c r="E129" i="8"/>
  <c r="I130" i="8"/>
  <c r="I129" i="8"/>
  <c r="C111" i="8"/>
  <c r="C112" i="8"/>
  <c r="C136" i="8"/>
  <c r="C135" i="8"/>
  <c r="G136" i="8"/>
  <c r="G135" i="8"/>
  <c r="K136" i="8"/>
  <c r="K135" i="8"/>
  <c r="F135" i="8"/>
  <c r="F136" i="8"/>
  <c r="J135" i="8"/>
  <c r="J136" i="8"/>
  <c r="D115" i="8"/>
  <c r="D114" i="8"/>
  <c r="C47" i="8"/>
  <c r="H53" i="8"/>
  <c r="E53" i="8"/>
  <c r="I53" i="8"/>
  <c r="J53" i="8"/>
  <c r="D53" i="8"/>
  <c r="L53" i="8"/>
  <c r="C124" i="8"/>
  <c r="C123" i="8"/>
  <c r="G53" i="8"/>
  <c r="K53" i="8"/>
  <c r="L126" i="9"/>
  <c r="I126" i="9"/>
  <c r="G126" i="9"/>
  <c r="J126" i="9"/>
  <c r="J130" i="9"/>
  <c r="G125" i="9"/>
  <c r="D125" i="9"/>
  <c r="G128" i="9"/>
  <c r="J128" i="9"/>
  <c r="H128" i="9"/>
  <c r="H127" i="9"/>
  <c r="L131" i="9"/>
  <c r="J131" i="9"/>
  <c r="L56" i="9"/>
  <c r="F49" i="9"/>
  <c r="J49" i="9"/>
  <c r="I49" i="9"/>
  <c r="G49" i="9"/>
  <c r="E49" i="9"/>
  <c r="I51" i="9"/>
  <c r="G51" i="9"/>
  <c r="J51" i="9"/>
  <c r="G50" i="9"/>
  <c r="F50" i="9"/>
  <c r="I53" i="9"/>
  <c r="E48" i="9"/>
  <c r="G48" i="9"/>
  <c r="I48" i="9"/>
  <c r="K48" i="9"/>
  <c r="D48" i="9"/>
  <c r="F48" i="9"/>
  <c r="J48" i="9"/>
  <c r="H48" i="9"/>
  <c r="L48" i="9"/>
  <c r="I52" i="9"/>
  <c r="J4" i="3"/>
  <c r="I20" i="3" l="1"/>
  <c r="I3" i="9" s="1"/>
  <c r="J36" i="3"/>
  <c r="J20" i="3"/>
  <c r="J4" i="13"/>
  <c r="I3" i="13"/>
  <c r="L6" i="13"/>
  <c r="K5" i="13"/>
  <c r="K6" i="13"/>
  <c r="J5" i="13"/>
  <c r="L7" i="13"/>
  <c r="I4" i="13"/>
  <c r="H3" i="13"/>
  <c r="H31" i="8" s="1"/>
  <c r="E51" i="8"/>
  <c r="E117" i="8" s="1"/>
  <c r="E111" i="8"/>
  <c r="J112" i="8"/>
  <c r="H114" i="8"/>
  <c r="I114" i="8"/>
  <c r="G46" i="8"/>
  <c r="G102" i="8" s="1"/>
  <c r="K111" i="8"/>
  <c r="H111" i="8"/>
  <c r="D112" i="8"/>
  <c r="E115" i="8"/>
  <c r="K114" i="8"/>
  <c r="J114" i="8"/>
  <c r="F112" i="8"/>
  <c r="D51" i="8"/>
  <c r="D117" i="8" s="1"/>
  <c r="I51" i="8"/>
  <c r="I117" i="8" s="1"/>
  <c r="F51" i="8"/>
  <c r="F117" i="8" s="1"/>
  <c r="C117" i="8"/>
  <c r="G111" i="8"/>
  <c r="F115" i="8"/>
  <c r="J51" i="8"/>
  <c r="J117" i="8" s="1"/>
  <c r="J46" i="8"/>
  <c r="J102" i="8" s="1"/>
  <c r="F46" i="8"/>
  <c r="F102" i="8" s="1"/>
  <c r="H46" i="8"/>
  <c r="H103" i="8" s="1"/>
  <c r="L114" i="8"/>
  <c r="I111" i="8"/>
  <c r="L112" i="8"/>
  <c r="G51" i="8"/>
  <c r="G117" i="8" s="1"/>
  <c r="L46" i="8"/>
  <c r="E46" i="8"/>
  <c r="H51" i="8"/>
  <c r="H117" i="8" s="1"/>
  <c r="C103" i="8"/>
  <c r="C102" i="8"/>
  <c r="L51" i="8"/>
  <c r="K46" i="8"/>
  <c r="K51" i="8"/>
  <c r="K117" i="8" s="1"/>
  <c r="I46" i="8"/>
  <c r="I102" i="8" s="1"/>
  <c r="E25" i="8"/>
  <c r="C16" i="8"/>
  <c r="F123" i="8"/>
  <c r="E47" i="8"/>
  <c r="E105" i="8" s="1"/>
  <c r="F48" i="8"/>
  <c r="F108" i="8" s="1"/>
  <c r="D103" i="8"/>
  <c r="C118" i="8"/>
  <c r="K123" i="8"/>
  <c r="K124" i="8"/>
  <c r="L124" i="8"/>
  <c r="L123" i="8"/>
  <c r="J124" i="8"/>
  <c r="J123" i="8"/>
  <c r="E123" i="8"/>
  <c r="E124" i="8"/>
  <c r="H48" i="8"/>
  <c r="E48" i="8"/>
  <c r="I48" i="8"/>
  <c r="C106" i="8"/>
  <c r="C105" i="8"/>
  <c r="K47" i="8"/>
  <c r="D47" i="8"/>
  <c r="H47" i="8"/>
  <c r="L47" i="8"/>
  <c r="L105" i="8" s="1"/>
  <c r="G123" i="8"/>
  <c r="G124" i="8"/>
  <c r="D124" i="8"/>
  <c r="D123" i="8"/>
  <c r="I123" i="8"/>
  <c r="I124" i="8"/>
  <c r="H124" i="8"/>
  <c r="H123" i="8"/>
  <c r="J48" i="8"/>
  <c r="D48" i="8"/>
  <c r="L48" i="8"/>
  <c r="C109" i="8"/>
  <c r="C108" i="8"/>
  <c r="G48" i="8"/>
  <c r="K48" i="8"/>
  <c r="I47" i="8"/>
  <c r="G47" i="8"/>
  <c r="F47" i="8"/>
  <c r="J47" i="8"/>
  <c r="L52" i="9"/>
  <c r="L55" i="9"/>
  <c r="J47" i="9"/>
  <c r="I128" i="9"/>
  <c r="K128" i="9"/>
  <c r="H126" i="9"/>
  <c r="K126" i="9"/>
  <c r="F124" i="9"/>
  <c r="J125" i="9"/>
  <c r="C124" i="9"/>
  <c r="K131" i="9"/>
  <c r="K132" i="9"/>
  <c r="L128" i="9"/>
  <c r="K124" i="9"/>
  <c r="E126" i="9"/>
  <c r="F126" i="9"/>
  <c r="G127" i="9"/>
  <c r="J127" i="9"/>
  <c r="H125" i="9"/>
  <c r="I125" i="9"/>
  <c r="K127" i="9"/>
  <c r="L127" i="9"/>
  <c r="L124" i="9"/>
  <c r="L125" i="9"/>
  <c r="K125" i="9"/>
  <c r="F127" i="9"/>
  <c r="I127" i="9"/>
  <c r="L129" i="9"/>
  <c r="E125" i="9"/>
  <c r="F125" i="9"/>
  <c r="L132" i="9"/>
  <c r="G124" i="9"/>
  <c r="H124" i="9"/>
  <c r="D124" i="9"/>
  <c r="I124" i="9"/>
  <c r="J54" i="9"/>
  <c r="D47" i="9"/>
  <c r="H52" i="9"/>
  <c r="L53" i="9"/>
  <c r="L54" i="9"/>
  <c r="L47" i="9"/>
  <c r="K47" i="9"/>
  <c r="K129" i="9"/>
  <c r="I130" i="9"/>
  <c r="K50" i="9"/>
  <c r="I50" i="9"/>
  <c r="L50" i="9"/>
  <c r="L51" i="9"/>
  <c r="H51" i="9"/>
  <c r="K51" i="9"/>
  <c r="K49" i="9"/>
  <c r="L49" i="9"/>
  <c r="H49" i="9"/>
  <c r="J124" i="9"/>
  <c r="E124" i="9"/>
  <c r="H129" i="9"/>
  <c r="I129" i="9"/>
  <c r="J129" i="9"/>
  <c r="L130" i="9"/>
  <c r="K130" i="9"/>
  <c r="L133" i="9"/>
  <c r="J50" i="9"/>
  <c r="H50" i="9"/>
  <c r="J52" i="9"/>
  <c r="K52" i="9"/>
  <c r="K53" i="9"/>
  <c r="J53" i="9"/>
  <c r="K54" i="9"/>
  <c r="K55" i="9"/>
  <c r="F47" i="9"/>
  <c r="H47" i="9"/>
  <c r="C47" i="9"/>
  <c r="G47" i="9"/>
  <c r="I47" i="9"/>
  <c r="E47" i="9"/>
  <c r="J38" i="9"/>
  <c r="F38" i="9"/>
  <c r="E38" i="9"/>
  <c r="K38" i="9"/>
  <c r="I38" i="9"/>
  <c r="G38" i="9"/>
  <c r="L38" i="9"/>
  <c r="H38" i="9"/>
  <c r="F39" i="9"/>
  <c r="L39" i="9"/>
  <c r="J39" i="9"/>
  <c r="H39" i="9"/>
  <c r="I39" i="9"/>
  <c r="K39" i="9"/>
  <c r="G39" i="9"/>
  <c r="L36" i="9"/>
  <c r="H36" i="9"/>
  <c r="D36" i="9"/>
  <c r="C36" i="9"/>
  <c r="K36" i="9"/>
  <c r="I36" i="9"/>
  <c r="G36" i="9"/>
  <c r="E36" i="9"/>
  <c r="J36" i="9"/>
  <c r="F36" i="9"/>
  <c r="L40" i="9"/>
  <c r="H40" i="9"/>
  <c r="G40" i="9"/>
  <c r="K40" i="9"/>
  <c r="I40" i="9"/>
  <c r="J40" i="9"/>
  <c r="H41" i="9"/>
  <c r="L41" i="9"/>
  <c r="J41" i="9"/>
  <c r="K41" i="9"/>
  <c r="I41" i="9"/>
  <c r="D37" i="9"/>
  <c r="L37" i="9"/>
  <c r="J37" i="9"/>
  <c r="H37" i="9"/>
  <c r="F37" i="9"/>
  <c r="K37" i="9"/>
  <c r="G37" i="9"/>
  <c r="I37" i="9"/>
  <c r="E37" i="9"/>
  <c r="J42" i="9"/>
  <c r="I42" i="9"/>
  <c r="K42" i="9"/>
  <c r="L42" i="9"/>
  <c r="J43" i="9"/>
  <c r="L43" i="9"/>
  <c r="K43" i="9"/>
  <c r="K44" i="9"/>
  <c r="L44" i="9"/>
  <c r="L45" i="9"/>
  <c r="L7" i="9"/>
  <c r="H7" i="9"/>
  <c r="G7" i="9"/>
  <c r="J7" i="9"/>
  <c r="K7" i="9"/>
  <c r="I7" i="9"/>
  <c r="G4" i="9"/>
  <c r="D4" i="9"/>
  <c r="F4" i="9"/>
  <c r="I4" i="9"/>
  <c r="E4" i="9"/>
  <c r="H4" i="9"/>
  <c r="J4" i="9"/>
  <c r="J8" i="9"/>
  <c r="I8" i="9"/>
  <c r="L8" i="9"/>
  <c r="K8" i="9"/>
  <c r="L12" i="9"/>
  <c r="K9" i="9"/>
  <c r="J9" i="9"/>
  <c r="I9" i="9"/>
  <c r="L9" i="9"/>
  <c r="H3" i="9"/>
  <c r="D3" i="9"/>
  <c r="E3" i="9"/>
  <c r="F3" i="9"/>
  <c r="G3" i="9"/>
  <c r="K11" i="9"/>
  <c r="L11" i="9"/>
  <c r="L6" i="9"/>
  <c r="H6" i="9"/>
  <c r="I6" i="9"/>
  <c r="G6" i="9"/>
  <c r="J6" i="9"/>
  <c r="F6" i="9"/>
  <c r="K6" i="9"/>
  <c r="L10" i="9"/>
  <c r="K10" i="9"/>
  <c r="J10" i="9"/>
  <c r="G5" i="9"/>
  <c r="F5" i="9"/>
  <c r="H5" i="9"/>
  <c r="I5" i="9"/>
  <c r="E5" i="9"/>
  <c r="J5" i="9"/>
  <c r="K4" i="3"/>
  <c r="L102" i="8" l="1"/>
  <c r="L103" i="8"/>
  <c r="L117" i="8"/>
  <c r="L118" i="8"/>
  <c r="K102" i="8"/>
  <c r="K59" i="8"/>
  <c r="K5" i="9"/>
  <c r="H44" i="8"/>
  <c r="I10" i="12" s="1"/>
  <c r="I31" i="8"/>
  <c r="L5" i="13"/>
  <c r="K4" i="13"/>
  <c r="J3" i="13"/>
  <c r="J31" i="8" s="1"/>
  <c r="K36" i="3"/>
  <c r="K20" i="3"/>
  <c r="C141" i="8"/>
  <c r="D22" i="12" s="1"/>
  <c r="E102" i="8"/>
  <c r="E59" i="8"/>
  <c r="I103" i="8"/>
  <c r="D118" i="8"/>
  <c r="G103" i="8"/>
  <c r="G118" i="8"/>
  <c r="E118" i="8"/>
  <c r="I118" i="8"/>
  <c r="K118" i="8"/>
  <c r="J103" i="8"/>
  <c r="F118" i="8"/>
  <c r="J118" i="8"/>
  <c r="H102" i="8"/>
  <c r="K103" i="8"/>
  <c r="H118" i="8"/>
  <c r="E103" i="8"/>
  <c r="F103" i="8"/>
  <c r="C23" i="8"/>
  <c r="L23" i="8"/>
  <c r="F23" i="8"/>
  <c r="G16" i="8"/>
  <c r="D16" i="8"/>
  <c r="E23" i="8"/>
  <c r="H23" i="8"/>
  <c r="I23" i="8"/>
  <c r="J23" i="8"/>
  <c r="I16" i="8"/>
  <c r="E16" i="8"/>
  <c r="H16" i="8"/>
  <c r="F19" i="8"/>
  <c r="E19" i="8"/>
  <c r="I19" i="8"/>
  <c r="C19" i="8"/>
  <c r="H19" i="8"/>
  <c r="I20" i="8"/>
  <c r="C20" i="8"/>
  <c r="F20" i="8"/>
  <c r="L25" i="8"/>
  <c r="E27" i="8"/>
  <c r="L20" i="8"/>
  <c r="D20" i="8"/>
  <c r="I27" i="8"/>
  <c r="F25" i="8"/>
  <c r="G27" i="8"/>
  <c r="C25" i="8"/>
  <c r="G25" i="8"/>
  <c r="H25" i="8"/>
  <c r="K27" i="8"/>
  <c r="C27" i="8"/>
  <c r="F27" i="8"/>
  <c r="D23" i="8"/>
  <c r="G23" i="8"/>
  <c r="K23" i="8"/>
  <c r="F16" i="8"/>
  <c r="J19" i="8"/>
  <c r="G19" i="8"/>
  <c r="K19" i="8"/>
  <c r="D19" i="8"/>
  <c r="L19" i="8"/>
  <c r="E20" i="8"/>
  <c r="G20" i="8"/>
  <c r="H20" i="8"/>
  <c r="J27" i="8"/>
  <c r="K20" i="8"/>
  <c r="D27" i="8"/>
  <c r="D25" i="8"/>
  <c r="H27" i="8"/>
  <c r="J25" i="8"/>
  <c r="I25" i="8"/>
  <c r="K25" i="8"/>
  <c r="L27" i="8"/>
  <c r="J20" i="8"/>
  <c r="J3" i="9"/>
  <c r="E106" i="8"/>
  <c r="F109" i="8"/>
  <c r="J106" i="8"/>
  <c r="J105" i="8"/>
  <c r="G105" i="8"/>
  <c r="G106" i="8"/>
  <c r="K108" i="8"/>
  <c r="K109" i="8"/>
  <c r="L109" i="8"/>
  <c r="L108" i="8"/>
  <c r="J109" i="8"/>
  <c r="J108" i="8"/>
  <c r="L106" i="8"/>
  <c r="D106" i="8"/>
  <c r="D105" i="8"/>
  <c r="I108" i="8"/>
  <c r="I109" i="8"/>
  <c r="H109" i="8"/>
  <c r="H108" i="8"/>
  <c r="F106" i="8"/>
  <c r="F105" i="8"/>
  <c r="F141" i="8" s="1"/>
  <c r="G22" i="12" s="1"/>
  <c r="I105" i="8"/>
  <c r="I106" i="8"/>
  <c r="G108" i="8"/>
  <c r="G109" i="8"/>
  <c r="D109" i="8"/>
  <c r="D108" i="8"/>
  <c r="H106" i="8"/>
  <c r="H105" i="8"/>
  <c r="K105" i="8"/>
  <c r="K106" i="8"/>
  <c r="E108" i="8"/>
  <c r="E109" i="8"/>
  <c r="L23" i="9"/>
  <c r="L5" i="9"/>
  <c r="K4" i="9"/>
  <c r="L32" i="9"/>
  <c r="K32" i="9"/>
  <c r="J32" i="9"/>
  <c r="I28" i="9"/>
  <c r="L28" i="9"/>
  <c r="H28" i="9"/>
  <c r="K28" i="9"/>
  <c r="G28" i="9"/>
  <c r="J28" i="9"/>
  <c r="F28" i="9"/>
  <c r="L33" i="9"/>
  <c r="K33" i="9"/>
  <c r="K29" i="9"/>
  <c r="G29" i="9"/>
  <c r="I29" i="9"/>
  <c r="L29" i="9"/>
  <c r="H29" i="9"/>
  <c r="J29" i="9"/>
  <c r="L34" i="9"/>
  <c r="L30" i="9"/>
  <c r="H30" i="9"/>
  <c r="I30" i="9"/>
  <c r="J30" i="9"/>
  <c r="K30" i="9"/>
  <c r="J26" i="9"/>
  <c r="F26" i="9"/>
  <c r="K26" i="9"/>
  <c r="G26" i="9"/>
  <c r="L26" i="9"/>
  <c r="H26" i="9"/>
  <c r="D26" i="9"/>
  <c r="I26" i="9"/>
  <c r="E26" i="9"/>
  <c r="L31" i="9"/>
  <c r="K31" i="9"/>
  <c r="J31" i="9"/>
  <c r="I31" i="9"/>
  <c r="F27" i="9"/>
  <c r="J27" i="9"/>
  <c r="G27" i="9"/>
  <c r="K27" i="9"/>
  <c r="H27" i="9"/>
  <c r="L27" i="9"/>
  <c r="I27" i="9"/>
  <c r="E27" i="9"/>
  <c r="K25" i="9"/>
  <c r="G25" i="9"/>
  <c r="C25" i="9"/>
  <c r="J25" i="9"/>
  <c r="F25" i="9"/>
  <c r="I25" i="9"/>
  <c r="E25" i="9"/>
  <c r="L25" i="9"/>
  <c r="H25" i="9"/>
  <c r="D25" i="9"/>
  <c r="I19" i="9"/>
  <c r="K19" i="9"/>
  <c r="H19" i="9"/>
  <c r="J19" i="9"/>
  <c r="L19" i="9"/>
  <c r="K22" i="9"/>
  <c r="L22" i="9"/>
  <c r="L15" i="9"/>
  <c r="H15" i="9"/>
  <c r="D15" i="9"/>
  <c r="E15" i="9"/>
  <c r="G15" i="9"/>
  <c r="J15" i="9"/>
  <c r="F15" i="9"/>
  <c r="I15" i="9"/>
  <c r="K15" i="9"/>
  <c r="I20" i="9"/>
  <c r="J20" i="9"/>
  <c r="K20" i="9"/>
  <c r="L20" i="9"/>
  <c r="L21" i="9"/>
  <c r="K21" i="9"/>
  <c r="J21" i="9"/>
  <c r="L17" i="9"/>
  <c r="H17" i="9"/>
  <c r="K17" i="9"/>
  <c r="G17" i="9"/>
  <c r="J17" i="9"/>
  <c r="F17" i="9"/>
  <c r="I17" i="9"/>
  <c r="J18" i="9"/>
  <c r="I18" i="9"/>
  <c r="L18" i="9"/>
  <c r="H18" i="9"/>
  <c r="K18" i="9"/>
  <c r="G18" i="9"/>
  <c r="J16" i="9"/>
  <c r="F16" i="9"/>
  <c r="E16" i="9"/>
  <c r="G16" i="9"/>
  <c r="L16" i="9"/>
  <c r="H16" i="9"/>
  <c r="I16" i="9"/>
  <c r="K16" i="9"/>
  <c r="I14" i="9"/>
  <c r="E14" i="9"/>
  <c r="J14" i="9"/>
  <c r="L14" i="9"/>
  <c r="D14" i="9"/>
  <c r="K14" i="9"/>
  <c r="G14" i="9"/>
  <c r="C14" i="9"/>
  <c r="F14" i="9"/>
  <c r="H14" i="9"/>
  <c r="L4" i="3"/>
  <c r="L141" i="8" l="1"/>
  <c r="M22" i="12" s="1"/>
  <c r="E141" i="8"/>
  <c r="F22" i="12" s="1"/>
  <c r="L36" i="3"/>
  <c r="L3" i="13" s="1"/>
  <c r="L20" i="3"/>
  <c r="L3" i="9" s="1"/>
  <c r="L4" i="13"/>
  <c r="K3" i="13"/>
  <c r="K31" i="8" s="1"/>
  <c r="H18" i="8"/>
  <c r="F142" i="8"/>
  <c r="G23" i="12" s="1"/>
  <c r="H141" i="8"/>
  <c r="I22" i="12" s="1"/>
  <c r="I142" i="8"/>
  <c r="J23" i="12" s="1"/>
  <c r="I141" i="8"/>
  <c r="J22" i="12" s="1"/>
  <c r="G17" i="8"/>
  <c r="D17" i="8"/>
  <c r="J17" i="8"/>
  <c r="I17" i="8"/>
  <c r="D18" i="8"/>
  <c r="L18" i="8"/>
  <c r="I18" i="8"/>
  <c r="J18" i="8"/>
  <c r="G18" i="8"/>
  <c r="L21" i="8"/>
  <c r="G21" i="8"/>
  <c r="E21" i="8"/>
  <c r="C21" i="8"/>
  <c r="I21" i="8"/>
  <c r="F17" i="8"/>
  <c r="H17" i="8"/>
  <c r="C17" i="8"/>
  <c r="K17" i="8"/>
  <c r="L17" i="8"/>
  <c r="E17" i="8"/>
  <c r="E18" i="8"/>
  <c r="F18" i="8"/>
  <c r="C18" i="8"/>
  <c r="K18" i="8"/>
  <c r="F21" i="8"/>
  <c r="K21" i="8"/>
  <c r="D44" i="8"/>
  <c r="E10" i="12" s="1"/>
  <c r="D21" i="8"/>
  <c r="H21" i="8"/>
  <c r="J21" i="8"/>
  <c r="J44" i="8"/>
  <c r="K10" i="12" s="1"/>
  <c r="J16" i="8"/>
  <c r="I44" i="8"/>
  <c r="J10" i="12" s="1"/>
  <c r="G44" i="8"/>
  <c r="H10" i="12" s="1"/>
  <c r="E142" i="8"/>
  <c r="F23" i="12" s="1"/>
  <c r="K142" i="8"/>
  <c r="L23" i="12" s="1"/>
  <c r="K141" i="8"/>
  <c r="L22" i="12" s="1"/>
  <c r="L142" i="8"/>
  <c r="M23" i="12" s="1"/>
  <c r="G142" i="8"/>
  <c r="H23" i="12" s="1"/>
  <c r="J141" i="8"/>
  <c r="K22" i="12" s="1"/>
  <c r="D142" i="8"/>
  <c r="E23" i="12" s="1"/>
  <c r="H142" i="8"/>
  <c r="I23" i="12" s="1"/>
  <c r="D141" i="8"/>
  <c r="E22" i="12" s="1"/>
  <c r="G141" i="8"/>
  <c r="H22" i="12" s="1"/>
  <c r="J142" i="8"/>
  <c r="K23" i="12" s="1"/>
  <c r="F59" i="8"/>
  <c r="D59" i="8"/>
  <c r="K3" i="9"/>
  <c r="L4" i="9"/>
  <c r="D15" i="12" l="1"/>
  <c r="L143" i="8"/>
  <c r="M21" i="12" s="1"/>
  <c r="L31" i="8"/>
  <c r="C29" i="8"/>
  <c r="D9" i="12" s="1"/>
  <c r="F143" i="8"/>
  <c r="G21" i="12" s="1"/>
  <c r="I143" i="8"/>
  <c r="J21" i="12" s="1"/>
  <c r="E44" i="8"/>
  <c r="F10" i="12" s="1"/>
  <c r="K44" i="8"/>
  <c r="L10" i="12" s="1"/>
  <c r="K16" i="8"/>
  <c r="L16" i="8"/>
  <c r="C44" i="8"/>
  <c r="D10" i="12" s="1"/>
  <c r="F44" i="8"/>
  <c r="G10" i="12" s="1"/>
  <c r="H143" i="8"/>
  <c r="I21" i="12" s="1"/>
  <c r="E143" i="8"/>
  <c r="F21" i="12" s="1"/>
  <c r="J143" i="8"/>
  <c r="K21" i="12" s="1"/>
  <c r="K143" i="8"/>
  <c r="L21" i="12" s="1"/>
  <c r="G143" i="8"/>
  <c r="H21" i="12" s="1"/>
  <c r="D143" i="8"/>
  <c r="E21" i="12" s="1"/>
  <c r="H59" i="8"/>
  <c r="L59" i="8"/>
  <c r="J59" i="8"/>
  <c r="C59" i="8"/>
  <c r="G59" i="8"/>
  <c r="I59" i="8"/>
  <c r="E29" i="8"/>
  <c r="F9" i="12" s="1"/>
  <c r="D29" i="8"/>
  <c r="E9" i="12" s="1"/>
  <c r="J29" i="8"/>
  <c r="K9" i="12" s="1"/>
  <c r="H29" i="8"/>
  <c r="I9" i="12" s="1"/>
  <c r="F29" i="8"/>
  <c r="G9" i="12" s="1"/>
  <c r="I29" i="8"/>
  <c r="J9" i="12" s="1"/>
  <c r="G29" i="8"/>
  <c r="H9" i="12" s="1"/>
  <c r="L29" i="8" l="1"/>
  <c r="M9" i="12" s="1"/>
  <c r="L44" i="8"/>
  <c r="L146" i="8"/>
  <c r="M24" i="12" s="1"/>
  <c r="I146" i="8"/>
  <c r="J24" i="12" s="1"/>
  <c r="F146" i="8"/>
  <c r="G24" i="12" s="1"/>
  <c r="K29" i="8"/>
  <c r="L9" i="12" s="1"/>
  <c r="G146" i="8"/>
  <c r="H24" i="12" s="1"/>
  <c r="J146" i="8"/>
  <c r="K24" i="12" s="1"/>
  <c r="E146" i="8"/>
  <c r="F24" i="12" s="1"/>
  <c r="H146" i="8"/>
  <c r="I24" i="12" s="1"/>
  <c r="K146" i="8"/>
  <c r="L24" i="12" s="1"/>
  <c r="D146" i="8"/>
  <c r="E24" i="12" s="1"/>
  <c r="D6" i="12" l="1"/>
  <c r="M10" i="12"/>
  <c r="D5" i="12"/>
  <c r="C142" i="8"/>
  <c r="D16" i="12" l="1"/>
  <c r="D14" i="12" s="1"/>
  <c r="D23" i="12"/>
  <c r="C143" i="8"/>
  <c r="E16" i="12" l="1"/>
  <c r="D17" i="12"/>
  <c r="D21" i="12"/>
  <c r="D18" i="12"/>
  <c r="E15" i="12"/>
  <c r="C146" i="8"/>
  <c r="D24" i="12" s="1"/>
</calcChain>
</file>

<file path=xl/comments1.xml><?xml version="1.0" encoding="utf-8"?>
<comments xmlns="http://schemas.openxmlformats.org/spreadsheetml/2006/main">
  <authors>
    <author>Stephen Davison</author>
    <author>George Macklon</author>
  </authors>
  <commentList>
    <comment ref="C2" authorId="0" shapeId="0">
      <text>
        <r>
          <rPr>
            <sz val="9"/>
            <color indexed="81"/>
            <rFont val="Tahoma"/>
            <family val="2"/>
          </rPr>
          <t xml:space="preserve">Where intervention(s) are delivered more than once across the time period, it is assumed that it is being delivered in the same areas, so beneficiaries are discounted to avoid double counting.
</t>
        </r>
      </text>
    </comment>
    <comment ref="F2" authorId="0" shapeId="0">
      <text>
        <r>
          <rPr>
            <sz val="9"/>
            <color indexed="81"/>
            <rFont val="Tahoma"/>
            <family val="2"/>
          </rPr>
          <t xml:space="preserve">Where intervention(s) are delivered more than once across the time period, it is assumed that it is being delivered in the same areas, so beneficiaries are discounted to avoid double counting.
</t>
        </r>
      </text>
    </comment>
    <comment ref="F7" authorId="0" shapeId="0">
      <text>
        <r>
          <rPr>
            <b/>
            <sz val="9"/>
            <color indexed="81"/>
            <rFont val="Tahoma"/>
            <family val="2"/>
          </rPr>
          <t>Stephen Davison:</t>
        </r>
        <r>
          <rPr>
            <sz val="9"/>
            <color indexed="81"/>
            <rFont val="Tahoma"/>
            <family val="2"/>
          </rPr>
          <t xml:space="preserve">
Schools visited on rotating basis</t>
        </r>
      </text>
    </comment>
    <comment ref="G7" authorId="0" shapeId="0">
      <text>
        <r>
          <rPr>
            <b/>
            <sz val="9"/>
            <color indexed="81"/>
            <rFont val="Tahoma"/>
            <family val="2"/>
          </rPr>
          <t>Stephen Davison:</t>
        </r>
        <r>
          <rPr>
            <sz val="9"/>
            <color indexed="81"/>
            <rFont val="Tahoma"/>
            <family val="2"/>
          </rPr>
          <t xml:space="preserve">
Schools visited on rotating basis</t>
        </r>
      </text>
    </comment>
    <comment ref="C13" authorId="1" shapeId="0">
      <text>
        <r>
          <rPr>
            <b/>
            <sz val="9"/>
            <color indexed="81"/>
            <rFont val="Tahoma"/>
            <charset val="1"/>
          </rPr>
          <t>George Macklon:</t>
        </r>
        <r>
          <rPr>
            <sz val="9"/>
            <color indexed="81"/>
            <rFont val="Tahoma"/>
            <charset val="1"/>
          </rPr>
          <t xml:space="preserve">
Beneficiaries are not double counted as the cohort will change every three years</t>
        </r>
      </text>
    </comment>
    <comment ref="M13" authorId="1" shapeId="0">
      <text>
        <r>
          <rPr>
            <b/>
            <sz val="9"/>
            <color indexed="81"/>
            <rFont val="Tahoma"/>
            <charset val="1"/>
          </rPr>
          <t>George Macklon:</t>
        </r>
        <r>
          <rPr>
            <sz val="9"/>
            <color indexed="81"/>
            <rFont val="Tahoma"/>
            <charset val="1"/>
          </rPr>
          <t xml:space="preserve">
When more than one round is included in the investment programme, the universities and FE colleges are discounted to prevent double counting</t>
        </r>
      </text>
    </comment>
    <comment ref="C14" authorId="1" shapeId="0">
      <text>
        <r>
          <rPr>
            <b/>
            <sz val="9"/>
            <color indexed="81"/>
            <rFont val="Tahoma"/>
            <charset val="1"/>
          </rPr>
          <t>George Macklon:</t>
        </r>
        <r>
          <rPr>
            <sz val="9"/>
            <color indexed="81"/>
            <rFont val="Tahoma"/>
            <charset val="1"/>
          </rPr>
          <t xml:space="preserve">
Beneficiaries are not double counted as the cohort will change every three years</t>
        </r>
      </text>
    </comment>
    <comment ref="M14" authorId="1" shapeId="0">
      <text>
        <r>
          <rPr>
            <b/>
            <sz val="9"/>
            <color indexed="81"/>
            <rFont val="Tahoma"/>
            <charset val="1"/>
          </rPr>
          <t>George Macklon:</t>
        </r>
        <r>
          <rPr>
            <sz val="9"/>
            <color indexed="81"/>
            <rFont val="Tahoma"/>
            <charset val="1"/>
          </rPr>
          <t xml:space="preserve">
When more than one round is included in the investment programme, the universities and FE colleges are discounted to prevent double counting</t>
        </r>
      </text>
    </comment>
  </commentList>
</comments>
</file>

<file path=xl/comments2.xml><?xml version="1.0" encoding="utf-8"?>
<comments xmlns="http://schemas.openxmlformats.org/spreadsheetml/2006/main">
  <authors>
    <author>Stephen Davison</author>
    <author>George Macklon</author>
  </authors>
  <commentList>
    <comment ref="G2" authorId="0" shapeId="0">
      <text>
        <r>
          <rPr>
            <b/>
            <sz val="9"/>
            <color indexed="81"/>
            <rFont val="Tahoma"/>
            <family val="2"/>
          </rPr>
          <t>Stephen Davison:</t>
        </r>
        <r>
          <rPr>
            <sz val="9"/>
            <color indexed="81"/>
            <rFont val="Tahoma"/>
            <family val="2"/>
          </rPr>
          <t xml:space="preserve">
Changed to four years to smooth out costs graph</t>
        </r>
      </text>
    </comment>
    <comment ref="AC2" authorId="1" shapeId="0">
      <text>
        <r>
          <rPr>
            <b/>
            <sz val="9"/>
            <color indexed="81"/>
            <rFont val="Tahoma"/>
            <charset val="1"/>
          </rPr>
          <t>George Macklon:</t>
        </r>
        <r>
          <rPr>
            <sz val="9"/>
            <color indexed="81"/>
            <rFont val="Tahoma"/>
            <charset val="1"/>
          </rPr>
          <t xml:space="preserve">
50% of primary schools in a 'medium' area.</t>
        </r>
      </text>
    </comment>
    <comment ref="AF2" authorId="1" shapeId="0">
      <text>
        <r>
          <rPr>
            <b/>
            <sz val="9"/>
            <color indexed="81"/>
            <rFont val="Tahoma"/>
            <family val="2"/>
          </rPr>
          <t>George Macklon:</t>
        </r>
        <r>
          <rPr>
            <sz val="9"/>
            <color indexed="81"/>
            <rFont val="Tahoma"/>
            <family val="2"/>
          </rPr>
          <t xml:space="preserve">
Estimated to represent 10% of workplaces in CWATDP area</t>
        </r>
      </text>
    </comment>
    <comment ref="AG2" authorId="1" shapeId="0">
      <text>
        <r>
          <rPr>
            <b/>
            <sz val="9"/>
            <color indexed="81"/>
            <rFont val="Tahoma"/>
            <charset val="1"/>
          </rPr>
          <t>George Macklon:</t>
        </r>
        <r>
          <rPr>
            <sz val="9"/>
            <color indexed="81"/>
            <rFont val="Tahoma"/>
            <charset val="1"/>
          </rPr>
          <t xml:space="preserve">
Source unclear</t>
        </r>
      </text>
    </comment>
    <comment ref="AH2" authorId="1" shapeId="0">
      <text>
        <r>
          <rPr>
            <b/>
            <sz val="9"/>
            <color indexed="81"/>
            <rFont val="Tahoma"/>
            <charset val="1"/>
          </rPr>
          <t>George Macklon:</t>
        </r>
        <r>
          <rPr>
            <sz val="9"/>
            <color indexed="81"/>
            <rFont val="Tahoma"/>
            <charset val="1"/>
          </rPr>
          <t xml:space="preserve">
Source unclear</t>
        </r>
      </text>
    </comment>
    <comment ref="A3" authorId="0" shapeId="0">
      <text>
        <r>
          <rPr>
            <b/>
            <sz val="9"/>
            <color indexed="81"/>
            <rFont val="Tahoma"/>
            <family val="2"/>
          </rPr>
          <t>Stephen Davison:</t>
        </r>
        <r>
          <rPr>
            <sz val="9"/>
            <color indexed="81"/>
            <rFont val="Tahoma"/>
            <family val="2"/>
          </rPr>
          <t xml:space="preserve">
Need to add LC schemes</t>
        </r>
      </text>
    </comment>
    <comment ref="Y3" authorId="1" shapeId="0">
      <text>
        <r>
          <rPr>
            <b/>
            <sz val="9"/>
            <color indexed="81"/>
            <rFont val="Tahoma"/>
            <family val="2"/>
          </rPr>
          <t>George Macklon:</t>
        </r>
        <r>
          <rPr>
            <sz val="9"/>
            <color indexed="81"/>
            <rFont val="Tahoma"/>
            <family val="2"/>
          </rPr>
          <t xml:space="preserve">
Substantial difference between Community Links and Linking Community schemes</t>
        </r>
      </text>
    </comment>
    <comment ref="Z3" authorId="1" shapeId="0">
      <text>
        <r>
          <rPr>
            <b/>
            <sz val="9"/>
            <color indexed="81"/>
            <rFont val="Tahoma"/>
            <charset val="1"/>
          </rPr>
          <t>George Macklon:</t>
        </r>
        <r>
          <rPr>
            <sz val="9"/>
            <color indexed="81"/>
            <rFont val="Tahoma"/>
            <charset val="1"/>
          </rPr>
          <t xml:space="preserve">
Beneficiaries not identified for infrastructure interventions.</t>
        </r>
      </text>
    </comment>
    <comment ref="A4" authorId="0" shapeId="0">
      <text>
        <r>
          <rPr>
            <b/>
            <sz val="9"/>
            <color indexed="81"/>
            <rFont val="Tahoma"/>
            <family val="2"/>
          </rPr>
          <t>Stephen Davison:</t>
        </r>
        <r>
          <rPr>
            <sz val="9"/>
            <color indexed="81"/>
            <rFont val="Tahoma"/>
            <family val="2"/>
          </rPr>
          <t xml:space="preserve">
need to review data for some schemes - 23/02/15</t>
        </r>
      </text>
    </comment>
    <comment ref="Y4" authorId="0" shapeId="0">
      <text>
        <r>
          <rPr>
            <b/>
            <sz val="9"/>
            <color indexed="81"/>
            <rFont val="Tahoma"/>
            <family val="2"/>
          </rPr>
          <t>Stephen Davison:</t>
        </r>
        <r>
          <rPr>
            <sz val="9"/>
            <color indexed="81"/>
            <rFont val="Tahoma"/>
            <family val="2"/>
          </rPr>
          <t xml:space="preserve">
Based on 1st bullet of Exec Summ in 2010 LtS report stating over 480 schemes delivering over 400 miles of new or improved infrastructure</t>
        </r>
      </text>
    </comment>
    <comment ref="Z4" authorId="1" shapeId="0">
      <text>
        <r>
          <rPr>
            <b/>
            <sz val="9"/>
            <color indexed="81"/>
            <rFont val="Tahoma"/>
            <charset val="1"/>
          </rPr>
          <t>George Macklon:</t>
        </r>
        <r>
          <rPr>
            <sz val="9"/>
            <color indexed="81"/>
            <rFont val="Tahoma"/>
            <charset val="1"/>
          </rPr>
          <t xml:space="preserve">
Beneficiaries not identified for infrastructure interventions.</t>
        </r>
      </text>
    </comment>
    <comment ref="AA4" authorId="1" shapeId="0">
      <text>
        <r>
          <rPr>
            <b/>
            <sz val="9"/>
            <color indexed="81"/>
            <rFont val="Tahoma"/>
            <family val="2"/>
          </rPr>
          <t>George Macklon:</t>
        </r>
        <r>
          <rPr>
            <sz val="9"/>
            <color indexed="81"/>
            <rFont val="Tahoma"/>
            <family val="2"/>
          </rPr>
          <t xml:space="preserve">
Assumed
</t>
        </r>
      </text>
    </comment>
    <comment ref="AB4" authorId="1" shapeId="0">
      <text>
        <r>
          <rPr>
            <b/>
            <sz val="9"/>
            <color indexed="81"/>
            <rFont val="Tahoma"/>
            <family val="2"/>
          </rPr>
          <t>George Macklon:</t>
        </r>
        <r>
          <rPr>
            <sz val="9"/>
            <color indexed="81"/>
            <rFont val="Tahoma"/>
            <family val="2"/>
          </rPr>
          <t xml:space="preserve">
Assuming 1 school per scheme
</t>
        </r>
      </text>
    </comment>
    <comment ref="Z5" authorId="1" shapeId="0">
      <text>
        <r>
          <rPr>
            <b/>
            <sz val="9"/>
            <color indexed="81"/>
            <rFont val="Tahoma"/>
            <charset val="1"/>
          </rPr>
          <t>George Macklon:</t>
        </r>
        <r>
          <rPr>
            <sz val="9"/>
            <color indexed="81"/>
            <rFont val="Tahoma"/>
            <charset val="1"/>
          </rPr>
          <t xml:space="preserve">
Beneficiaries not identified for infrastructure interventions.</t>
        </r>
      </text>
    </comment>
    <comment ref="A6" authorId="0" shapeId="0">
      <text>
        <r>
          <rPr>
            <b/>
            <sz val="9"/>
            <color indexed="81"/>
            <rFont val="Tahoma"/>
            <family val="2"/>
          </rPr>
          <t>Stephen Davison:</t>
        </r>
        <r>
          <rPr>
            <sz val="9"/>
            <color indexed="81"/>
            <rFont val="Tahoma"/>
            <family val="2"/>
          </rPr>
          <t xml:space="preserve">
Need to use external sources</t>
        </r>
      </text>
    </comment>
    <comment ref="Z6" authorId="1" shapeId="0">
      <text>
        <r>
          <rPr>
            <b/>
            <sz val="9"/>
            <color indexed="81"/>
            <rFont val="Tahoma"/>
            <charset val="1"/>
          </rPr>
          <t>George Macklon:</t>
        </r>
        <r>
          <rPr>
            <sz val="9"/>
            <color indexed="81"/>
            <rFont val="Tahoma"/>
            <charset val="1"/>
          </rPr>
          <t xml:space="preserve">
Beneficiaries not identified for infrastructure interventions.</t>
        </r>
      </text>
    </comment>
    <comment ref="AH6" authorId="0" shapeId="0">
      <text>
        <r>
          <rPr>
            <b/>
            <sz val="9"/>
            <color indexed="81"/>
            <rFont val="Tahoma"/>
            <family val="2"/>
          </rPr>
          <t>Stephen Davison:</t>
        </r>
        <r>
          <rPr>
            <sz val="9"/>
            <color indexed="81"/>
            <rFont val="Tahoma"/>
            <family val="2"/>
          </rPr>
          <t xml:space="preserve">
Source BnR Evaluation Table 3.1, sum of all parking space types divided by number of stations</t>
        </r>
      </text>
    </comment>
    <comment ref="K7" authorId="0" shapeId="0">
      <text>
        <r>
          <rPr>
            <b/>
            <sz val="9"/>
            <color indexed="81"/>
            <rFont val="Tahoma"/>
            <family val="2"/>
          </rPr>
          <t>Stephen Davison:</t>
        </r>
        <r>
          <rPr>
            <sz val="9"/>
            <color indexed="81"/>
            <rFont val="Tahoma"/>
            <family val="2"/>
          </rPr>
          <t xml:space="preserve">
Includes bikeability</t>
        </r>
      </text>
    </comment>
    <comment ref="Z7" authorId="1" shapeId="0">
      <text>
        <r>
          <rPr>
            <b/>
            <sz val="9"/>
            <color indexed="81"/>
            <rFont val="Tahoma"/>
            <charset val="1"/>
          </rPr>
          <t>George Macklon:</t>
        </r>
        <r>
          <rPr>
            <sz val="9"/>
            <color indexed="81"/>
            <rFont val="Tahoma"/>
            <charset val="1"/>
          </rPr>
          <t xml:space="preserve">
Beneficiaries recorded under pupils engaged</t>
        </r>
      </text>
    </comment>
    <comment ref="AD7" authorId="1" shapeId="0">
      <text>
        <r>
          <rPr>
            <b/>
            <sz val="9"/>
            <color indexed="81"/>
            <rFont val="Tahoma"/>
            <charset val="1"/>
          </rPr>
          <t>George Macklon:</t>
        </r>
        <r>
          <rPr>
            <sz val="9"/>
            <color indexed="81"/>
            <rFont val="Tahoma"/>
            <charset val="1"/>
          </rPr>
          <t xml:space="preserve">
Estimated number of pupils worked with at each school, source unclear</t>
        </r>
      </text>
    </comment>
    <comment ref="P8" authorId="0" shapeId="0">
      <text>
        <r>
          <rPr>
            <b/>
            <sz val="9"/>
            <color indexed="81"/>
            <rFont val="Tahoma"/>
            <family val="2"/>
          </rPr>
          <t>Stephen Davison:</t>
        </r>
        <r>
          <rPr>
            <sz val="9"/>
            <color indexed="81"/>
            <rFont val="Tahoma"/>
            <family val="2"/>
          </rPr>
          <t xml:space="preserve">
Average primary pupils in 2014</t>
        </r>
      </text>
    </comment>
    <comment ref="U8" authorId="0" shapeId="0">
      <text>
        <r>
          <rPr>
            <b/>
            <sz val="9"/>
            <color indexed="81"/>
            <rFont val="Tahoma"/>
            <family val="2"/>
          </rPr>
          <t>Stephen Davison:</t>
        </r>
        <r>
          <rPr>
            <sz val="9"/>
            <color indexed="81"/>
            <rFont val="Tahoma"/>
            <family val="2"/>
          </rPr>
          <t xml:space="preserve">
(No. pupils * impact 14% * 2 trips per day * 2 days per week * 38 weeks * 1.5 for escort) [primary] + [secondary]</t>
        </r>
      </text>
    </comment>
    <comment ref="Z8" authorId="1" shapeId="0">
      <text>
        <r>
          <rPr>
            <b/>
            <sz val="9"/>
            <color indexed="81"/>
            <rFont val="Tahoma"/>
            <charset val="1"/>
          </rPr>
          <t>George Macklon:</t>
        </r>
        <r>
          <rPr>
            <sz val="9"/>
            <color indexed="81"/>
            <rFont val="Tahoma"/>
            <charset val="1"/>
          </rPr>
          <t xml:space="preserve">
Beneficiaries recorded under pupils engaged</t>
        </r>
      </text>
    </comment>
    <comment ref="AD8" authorId="1" shapeId="0">
      <text>
        <r>
          <rPr>
            <b/>
            <sz val="9"/>
            <color indexed="81"/>
            <rFont val="Tahoma"/>
            <charset val="1"/>
          </rPr>
          <t>George Macklon:</t>
        </r>
        <r>
          <rPr>
            <sz val="9"/>
            <color indexed="81"/>
            <rFont val="Tahoma"/>
            <charset val="1"/>
          </rPr>
          <t xml:space="preserve">
Average primary pupils in 2014</t>
        </r>
      </text>
    </comment>
    <comment ref="K9" authorId="0" shapeId="0">
      <text>
        <r>
          <rPr>
            <b/>
            <sz val="9"/>
            <color indexed="81"/>
            <rFont val="Tahoma"/>
            <family val="2"/>
          </rPr>
          <t>Stephen Davison:</t>
        </r>
        <r>
          <rPr>
            <sz val="9"/>
            <color indexed="81"/>
            <rFont val="Tahoma"/>
            <family val="2"/>
          </rPr>
          <t xml:space="preserve">
Per household in target area
Based on only 5 areas</t>
        </r>
      </text>
    </comment>
    <comment ref="O9" authorId="0" shapeId="0">
      <text>
        <r>
          <rPr>
            <b/>
            <sz val="9"/>
            <color indexed="81"/>
            <rFont val="Tahoma"/>
            <family val="2"/>
          </rPr>
          <t>Stephen Davison:</t>
        </r>
        <r>
          <rPr>
            <sz val="9"/>
            <color indexed="81"/>
            <rFont val="Tahoma"/>
            <family val="2"/>
          </rPr>
          <t xml:space="preserve">
http://www.ons.gov.uk/ons/rel/census/2011-census/population-estimates-by-five-year-age-bands--and-household-estimates--for-local-authorities-in-the-united-kingdom/stb-population-and-household-estimates-for-the-united-kingdom-march-2011.html</t>
        </r>
      </text>
    </comment>
    <comment ref="AE9" authorId="1" shapeId="0">
      <text>
        <r>
          <rPr>
            <b/>
            <sz val="9"/>
            <color indexed="81"/>
            <rFont val="Tahoma"/>
            <charset val="1"/>
          </rPr>
          <t>George Macklon:</t>
        </r>
        <r>
          <rPr>
            <sz val="9"/>
            <color indexed="81"/>
            <rFont val="Tahoma"/>
            <charset val="1"/>
          </rPr>
          <t xml:space="preserve">
See beneficiaries column</t>
        </r>
      </text>
    </comment>
    <comment ref="K11" authorId="0" shapeId="0">
      <text>
        <r>
          <rPr>
            <b/>
            <sz val="9"/>
            <color indexed="81"/>
            <rFont val="Tahoma"/>
            <family val="2"/>
          </rPr>
          <t>Stephen Davison:</t>
        </r>
        <r>
          <rPr>
            <sz val="9"/>
            <color indexed="81"/>
            <rFont val="Tahoma"/>
            <family val="2"/>
          </rPr>
          <t xml:space="preserve">
From Rosie Schultz
Hi Stephen, the £390,427 figure in the East Sussex report does include both schools and workplaces elements. From the project plan it looks like there was one project officer in workplaces, and 2 in schools, which would crudely imply 1/3rd of budget on workplaces
[16:32:37] Rosie Schultz: Within workplaces there were 8 workplaces engaged intensively, of which 5 are reported on in this report. In addition, there was lighter touch enagagement across wider workplaces.</t>
        </r>
      </text>
    </comment>
    <comment ref="P11" authorId="1" shapeId="0">
      <text>
        <r>
          <rPr>
            <b/>
            <sz val="9"/>
            <color indexed="81"/>
            <rFont val="Tahoma"/>
            <charset val="1"/>
          </rPr>
          <t>George Macklon:</t>
        </r>
        <r>
          <rPr>
            <sz val="9"/>
            <color indexed="81"/>
            <rFont val="Tahoma"/>
            <charset val="1"/>
          </rPr>
          <t xml:space="preserve">
Average size of a targeted workforce per business.</t>
        </r>
      </text>
    </comment>
    <comment ref="Z11" authorId="1" shapeId="0">
      <text>
        <r>
          <rPr>
            <b/>
            <sz val="9"/>
            <color indexed="81"/>
            <rFont val="Tahoma"/>
            <family val="2"/>
          </rPr>
          <t>George Macklon:</t>
        </r>
        <r>
          <rPr>
            <sz val="9"/>
            <color indexed="81"/>
            <rFont val="Tahoma"/>
            <family val="2"/>
          </rPr>
          <t xml:space="preserve">
Beneficiaries recorded under employees engaged</t>
        </r>
      </text>
    </comment>
    <comment ref="AG11" authorId="0" shapeId="0">
      <text>
        <r>
          <rPr>
            <b/>
            <sz val="9"/>
            <color indexed="81"/>
            <rFont val="Tahoma"/>
            <family val="2"/>
          </rPr>
          <t>Stephen Davison:</t>
        </r>
        <r>
          <rPr>
            <sz val="9"/>
            <color indexed="81"/>
            <rFont val="Tahoma"/>
            <family val="2"/>
          </rPr>
          <t xml:space="preserve">
Assumes 24.5% engagement rate with employees in workplace</t>
        </r>
      </text>
    </comment>
    <comment ref="P12" authorId="0" shapeId="0">
      <text>
        <r>
          <rPr>
            <b/>
            <sz val="9"/>
            <color indexed="81"/>
            <rFont val="Tahoma"/>
            <family val="2"/>
          </rPr>
          <t>Stephen Davison:</t>
        </r>
        <r>
          <rPr>
            <sz val="9"/>
            <color indexed="81"/>
            <rFont val="Tahoma"/>
            <family val="2"/>
          </rPr>
          <t xml:space="preserve">
Assume 1/3 take up walking pledge and 2% take part in cycling challenge</t>
        </r>
      </text>
    </comment>
    <comment ref="U12" authorId="0" shapeId="0">
      <text>
        <r>
          <rPr>
            <b/>
            <sz val="9"/>
            <color indexed="81"/>
            <rFont val="Tahoma"/>
            <family val="2"/>
          </rPr>
          <t>Stephen Davison:</t>
        </r>
        <r>
          <rPr>
            <sz val="9"/>
            <color indexed="81"/>
            <rFont val="Tahoma"/>
            <family val="2"/>
          </rPr>
          <t xml:space="preserve">
Halved as impact seemed too great</t>
        </r>
      </text>
    </comment>
    <comment ref="Z12" authorId="1" shapeId="0">
      <text>
        <r>
          <rPr>
            <b/>
            <sz val="9"/>
            <color indexed="81"/>
            <rFont val="Tahoma"/>
            <family val="2"/>
          </rPr>
          <t>George Macklon:</t>
        </r>
        <r>
          <rPr>
            <sz val="9"/>
            <color indexed="81"/>
            <rFont val="Tahoma"/>
            <family val="2"/>
          </rPr>
          <t xml:space="preserve">
Beneficiaries recorded under employees engaged</t>
        </r>
      </text>
    </comment>
    <comment ref="A13" authorId="0" shapeId="0">
      <text>
        <r>
          <rPr>
            <b/>
            <sz val="9"/>
            <color indexed="81"/>
            <rFont val="Tahoma"/>
            <family val="2"/>
          </rPr>
          <t>Stephen Davison:</t>
        </r>
        <r>
          <rPr>
            <sz val="9"/>
            <color indexed="81"/>
            <rFont val="Tahoma"/>
            <family val="2"/>
          </rPr>
          <t xml:space="preserve">
Ucycle and A2E</t>
        </r>
      </text>
    </comment>
    <comment ref="P13" authorId="0" shapeId="0">
      <text>
        <r>
          <rPr>
            <b/>
            <sz val="9"/>
            <color indexed="81"/>
            <rFont val="Tahoma"/>
            <family val="2"/>
          </rPr>
          <t>Stephen Davison:</t>
        </r>
        <r>
          <rPr>
            <sz val="9"/>
            <color indexed="81"/>
            <rFont val="Tahoma"/>
            <family val="2"/>
          </rPr>
          <t xml:space="preserve">
There were around 2.5 million students registered to study at the UK’s 163 higher education institutions in 2011–12. 
In 2011–12 there were 378,250 staff employed by higher education institutions. (This figure covers staff on open-ended or permanent contracts and fixed-term contracts unless otherwise stated. In addition, there were 187,865 ‘atypical’ staff employed in 2011–12. The definition of ‘atypical’ includes staff employed on a temporary basis; further details of this definition can be found in the description of the staff record on the HESA website.)
http://www.universitiesuk.ac.uk/highereducation/Documents/2013/PatternsAndTrendsinUKHigherEducation2013.pdf</t>
        </r>
      </text>
    </comment>
    <comment ref="Q13" authorId="0" shapeId="0">
      <text>
        <r>
          <rPr>
            <b/>
            <sz val="9"/>
            <color indexed="81"/>
            <rFont val="Tahoma"/>
            <family val="2"/>
          </rPr>
          <t>Stephen Davison:</t>
        </r>
        <r>
          <rPr>
            <sz val="9"/>
            <color indexed="81"/>
            <rFont val="Tahoma"/>
            <family val="2"/>
          </rPr>
          <t xml:space="preserve">
</t>
        </r>
        <r>
          <rPr>
            <i/>
            <sz val="9"/>
            <color indexed="81"/>
            <rFont val="Tahoma"/>
            <family val="2"/>
          </rPr>
          <t>Annual Student Trips</t>
        </r>
        <r>
          <rPr>
            <sz val="9"/>
            <color indexed="81"/>
            <rFont val="Tahoma"/>
            <family val="2"/>
          </rPr>
          <t xml:space="preserve">
No. of students * 3 days for usual mode * 2 trips per day * 30 term weeks per year * 2.1% measured impact
</t>
        </r>
        <r>
          <rPr>
            <i/>
            <sz val="9"/>
            <color indexed="81"/>
            <rFont val="Tahoma"/>
            <family val="2"/>
          </rPr>
          <t>Annual Staff Trips</t>
        </r>
        <r>
          <rPr>
            <sz val="9"/>
            <color indexed="81"/>
            <rFont val="Tahoma"/>
            <family val="2"/>
          </rPr>
          <t xml:space="preserve">
No. of staff * 3 days for usual mode * 2 trips per day * 40 working weeks per year * 2.5% measured impact</t>
        </r>
      </text>
    </comment>
    <comment ref="U13" authorId="0" shapeId="0">
      <text>
        <r>
          <rPr>
            <b/>
            <sz val="9"/>
            <color indexed="81"/>
            <rFont val="Tahoma"/>
            <family val="2"/>
          </rPr>
          <t>Stephen Davison:</t>
        </r>
        <r>
          <rPr>
            <sz val="9"/>
            <color indexed="81"/>
            <rFont val="Tahoma"/>
            <family val="2"/>
          </rPr>
          <t xml:space="preserve">
</t>
        </r>
        <r>
          <rPr>
            <i/>
            <sz val="9"/>
            <color indexed="81"/>
            <rFont val="Tahoma"/>
            <family val="2"/>
          </rPr>
          <t>Annual Student Trips</t>
        </r>
        <r>
          <rPr>
            <sz val="9"/>
            <color indexed="81"/>
            <rFont val="Tahoma"/>
            <family val="2"/>
          </rPr>
          <t xml:space="preserve">
No. of students * 3 days for usual mode * 2 trips per day * 30 term weeks per year * 2.1% measured impact
</t>
        </r>
        <r>
          <rPr>
            <i/>
            <sz val="9"/>
            <color indexed="81"/>
            <rFont val="Tahoma"/>
            <family val="2"/>
          </rPr>
          <t>Annual Staff Trips</t>
        </r>
        <r>
          <rPr>
            <sz val="9"/>
            <color indexed="81"/>
            <rFont val="Tahoma"/>
            <family val="2"/>
          </rPr>
          <t xml:space="preserve">
No. of staff * 3 days for usual mode * 2 trips per day * 40 working weeks per year * 2.5% measured impact</t>
        </r>
      </text>
    </comment>
    <comment ref="AH13" authorId="0" shapeId="0">
      <text>
        <r>
          <rPr>
            <b/>
            <sz val="9"/>
            <color indexed="81"/>
            <rFont val="Tahoma"/>
            <family val="2"/>
          </rPr>
          <t>Stephen Davison:</t>
        </r>
        <r>
          <rPr>
            <sz val="9"/>
            <color indexed="81"/>
            <rFont val="Tahoma"/>
            <family val="2"/>
          </rPr>
          <t xml:space="preserve">
Based on new parking bays across uni between 2011/12 and 2014/15 see email</t>
        </r>
      </text>
    </comment>
    <comment ref="AH14" authorId="0" shapeId="0">
      <text>
        <r>
          <rPr>
            <b/>
            <sz val="9"/>
            <color indexed="81"/>
            <rFont val="Tahoma"/>
            <family val="2"/>
          </rPr>
          <t>Stephen Davison:</t>
        </r>
        <r>
          <rPr>
            <sz val="9"/>
            <color indexed="81"/>
            <rFont val="Tahoma"/>
            <family val="2"/>
          </rPr>
          <t xml:space="preserve">
Based on new parking bays across uni between 2011/12 and 2014/15 see email</t>
        </r>
      </text>
    </comment>
  </commentList>
</comments>
</file>

<file path=xl/sharedStrings.xml><?xml version="1.0" encoding="utf-8"?>
<sst xmlns="http://schemas.openxmlformats.org/spreadsheetml/2006/main" count="757" uniqueCount="200">
  <si>
    <t>Intervention</t>
  </si>
  <si>
    <t>Description of Intervention</t>
  </si>
  <si>
    <t>Basis for package</t>
  </si>
  <si>
    <t>Capital/ Revenue</t>
  </si>
  <si>
    <t>Capital Investment</t>
  </si>
  <si>
    <t>Revenue Investment</t>
  </si>
  <si>
    <t>Total Investment</t>
  </si>
  <si>
    <t>Beneficiaries</t>
  </si>
  <si>
    <t>Ben. No.</t>
  </si>
  <si>
    <t>Delivery period for individual scheme or project (years)</t>
  </si>
  <si>
    <t>Mix</t>
  </si>
  <si>
    <t>Whole pop. Of target area</t>
  </si>
  <si>
    <t>Capital</t>
  </si>
  <si>
    <t>All users</t>
  </si>
  <si>
    <t>54 Links to Schools schemes</t>
  </si>
  <si>
    <t>Overcoming Physical Severance</t>
  </si>
  <si>
    <t>78 Connect 2 schemes</t>
  </si>
  <si>
    <t>Revenue</t>
  </si>
  <si>
    <t>PTP promotion for 10,000 households</t>
  </si>
  <si>
    <t>9 Household PTP schemes</t>
  </si>
  <si>
    <t>Years from start of delivery</t>
  </si>
  <si>
    <t>Proportion of increased trips realised each year following completion of delivery</t>
  </si>
  <si>
    <t>Notes</t>
  </si>
  <si>
    <t>Assume moderate build up throughout three years of delivery. Decay of 25% (proportion of revenue investment) over 10 years</t>
  </si>
  <si>
    <t>Assume continued usage at post levels if routes are adeptly maintained</t>
  </si>
  <si>
    <t>Decline based on multi-year (up to 5) hands up data which indicates drop off in levels after intense engagement but settling at level above baseline</t>
  </si>
  <si>
    <t>Assume straight line decline over 10 years as beneficiaries change travel habits in response to life events</t>
  </si>
  <si>
    <t>Total</t>
  </si>
  <si>
    <t>Deliver Year</t>
  </si>
  <si>
    <t>Trips Realised</t>
  </si>
  <si>
    <t>8 Linking Communities
13 Community Links schemes</t>
  </si>
  <si>
    <t>Stat</t>
  </si>
  <si>
    <t>Number of schools in England 2014</t>
  </si>
  <si>
    <t>Value</t>
  </si>
  <si>
    <t>Source</t>
  </si>
  <si>
    <t>Number of train stations in England 2014</t>
  </si>
  <si>
    <t>Office of Rail Regulation
http://orr.gov.uk/statistics/published-stats/station-usage-estimates</t>
  </si>
  <si>
    <t>NCN cycle AUE 2013 - England</t>
  </si>
  <si>
    <t>NCN ped AUE 2013 - England</t>
  </si>
  <si>
    <t>Sustrans internal analysis</t>
  </si>
  <si>
    <t>Average length of route created (km)</t>
  </si>
  <si>
    <t>Length of NCN 2013 km - England</t>
  </si>
  <si>
    <t>Number of households in England 2015</t>
  </si>
  <si>
    <t>https://www.gov.uk/government/statistical-data-sets/live-tables-on-household-projections</t>
  </si>
  <si>
    <t>Number of beneficiaries</t>
  </si>
  <si>
    <t>Average number of schools impacted by LtS scheme</t>
  </si>
  <si>
    <t>Population</t>
  </si>
  <si>
    <t>Number of workplaces engaged</t>
  </si>
  <si>
    <t>Average number of pupils per school in England 2014</t>
  </si>
  <si>
    <t>Average number of children benefitting per scheme</t>
  </si>
  <si>
    <t>Bike 'n' Ride Programme Evaluation</t>
  </si>
  <si>
    <t>Average cycling trips increase</t>
  </si>
  <si>
    <t>Average walking trips increase</t>
  </si>
  <si>
    <t>Pop. Target area assumed 10,000. 50% of pop. of target area are engaged. Assuming 2.3 people per household, UK Average, but only one person per household engaged</t>
  </si>
  <si>
    <t>Access and promotion at Universities</t>
  </si>
  <si>
    <t>Ucycle - 3 Nottingham Universities</t>
  </si>
  <si>
    <t>Per Uni covered in city - route and facilities developments at uni and nearby transport hobs plus SC within uni for staff and students</t>
  </si>
  <si>
    <t>Uni Pop. (others as well but not reflected here)</t>
  </si>
  <si>
    <t>tbc</t>
  </si>
  <si>
    <t>Number of input interventions</t>
  </si>
  <si>
    <t>Costs realised</t>
  </si>
  <si>
    <t>Proportion of project costs over delivery period</t>
  </si>
  <si>
    <t>excl. Lond</t>
  </si>
  <si>
    <t>Routes to schools</t>
  </si>
  <si>
    <t>Number of employees engaged</t>
  </si>
  <si>
    <t>New cycle parking spaces</t>
  </si>
  <si>
    <t>New of stations improved</t>
  </si>
  <si>
    <t>Average number of beneficiaries</t>
  </si>
  <si>
    <t>OUTPUTS</t>
  </si>
  <si>
    <t>Households engaged</t>
  </si>
  <si>
    <t>Number of schools intensively engaged</t>
  </si>
  <si>
    <t>Number of schools receiving new routes</t>
  </si>
  <si>
    <t>Length of route created (km)</t>
  </si>
  <si>
    <t>Rail stations receiving improvements</t>
  </si>
  <si>
    <t>Resulting increase in cycle trips</t>
  </si>
  <si>
    <t>Resulting increase in walking trips</t>
  </si>
  <si>
    <t>Corresponding CycleTrip Numbers</t>
  </si>
  <si>
    <t>Corresponding Ped Trip Numbers</t>
  </si>
  <si>
    <t xml:space="preserve">For one officer to engage instensly with 8 workplaces over 2 years and light-touch engagement with 10 others </t>
  </si>
  <si>
    <t>East Sussex LSFT Workplaces Components</t>
  </si>
  <si>
    <t>DfT Evaluation (note Sustrans worked on this)</t>
  </si>
  <si>
    <t>Sustrans data</t>
  </si>
  <si>
    <t>External evaluation</t>
  </si>
  <si>
    <t>Sustrans data and external evaluation</t>
  </si>
  <si>
    <t>City Wide Active Travel Development Programme</t>
  </si>
  <si>
    <t>New and improved routes</t>
  </si>
  <si>
    <t>Access and promotion at Further Education Colleges</t>
  </si>
  <si>
    <t>College pop.</t>
  </si>
  <si>
    <t>Number of FE/HE Institutions engaged</t>
  </si>
  <si>
    <t>Station cyclists</t>
  </si>
  <si>
    <t>Sustrans and Living Streets data</t>
  </si>
  <si>
    <t>3 STT
6 Cycle Demonstration Towns</t>
  </si>
  <si>
    <t>Number of HE and FE institutions engaged</t>
  </si>
  <si>
    <t>Employees</t>
  </si>
  <si>
    <t>Year</t>
  </si>
  <si>
    <t>Capital Investment 2010 cost</t>
  </si>
  <si>
    <t>Revenue Investment 2010 cost</t>
  </si>
  <si>
    <t>Total Investment 2010 cost</t>
  </si>
  <si>
    <t>Community PTP</t>
  </si>
  <si>
    <t>Community Behaviour Change - Intensive Intervention</t>
  </si>
  <si>
    <t>356 schools for first year Bike IT engagement</t>
  </si>
  <si>
    <t>2012/15 LSTF Walk to School Outreach working across 850 primary schools in 15 Las</t>
  </si>
  <si>
    <t>Living Streets data</t>
  </si>
  <si>
    <t>primary school pupils</t>
  </si>
  <si>
    <t>Delivery Unit</t>
  </si>
  <si>
    <t>School</t>
  </si>
  <si>
    <t>200 pupils in each school</t>
  </si>
  <si>
    <t>Sustrans and Living Streets data plus external evaluation</t>
  </si>
  <si>
    <t>Resulting costs (inflation adjusted)</t>
  </si>
  <si>
    <t>Unit cost (£)
Inflation adjusted</t>
  </si>
  <si>
    <t>Total costs (£)
Inflation adjusted</t>
  </si>
  <si>
    <t>Cost per head (£) Inflation adjusted</t>
  </si>
  <si>
    <t>Where appropriate, assume 2% additional impact for delivering multiple interventions in close proximity.</t>
  </si>
  <si>
    <t>End year of programme (for costs inflation adjustment)</t>
  </si>
  <si>
    <t>Resulting costs (£)
Capital/revenue split (inflation adjusted)</t>
  </si>
  <si>
    <t>Number of pupils intensively engaged</t>
  </si>
  <si>
    <t>Median households engaged</t>
  </si>
  <si>
    <t>Workplaces Behaviour Change - Low Intensity</t>
  </si>
  <si>
    <t>Workplaces Behaviour Change - High Intensity</t>
  </si>
  <si>
    <t>Challenge/pledge type interventions</t>
  </si>
  <si>
    <t>Workplace</t>
  </si>
  <si>
    <t>Living Streets Walk to Work
Sustrans Challenges</t>
  </si>
  <si>
    <t>Employment zone of 30,000 workers</t>
  </si>
  <si>
    <t>University</t>
  </si>
  <si>
    <t>College</t>
  </si>
  <si>
    <t>Zone of 10,000 households</t>
  </si>
  <si>
    <t>Stations</t>
  </si>
  <si>
    <t>Generic AT intervention targeting community of 5,000</t>
  </si>
  <si>
    <t>Community of 5,000</t>
  </si>
  <si>
    <t>Improving Cycling Facilities at Rail Stations and Bus Terminals</t>
  </si>
  <si>
    <t>Schools Behaviour Change - High Intensity</t>
  </si>
  <si>
    <t>Dedicated officer to promote active travel in schools. One officer works with 9 schools intensely for 1 year and then provides arms length support</t>
  </si>
  <si>
    <t>Medium sized urban area</t>
  </si>
  <si>
    <t>For graph</t>
  </si>
  <si>
    <t>Profile Used</t>
  </si>
  <si>
    <t>City wide mixed AT programme</t>
  </si>
  <si>
    <t>Community PTP (revenue only)</t>
  </si>
  <si>
    <t>Institution Low Intensity (revenue only)</t>
  </si>
  <si>
    <t>Institution High Intensity (revenue only)</t>
  </si>
  <si>
    <t>Infrastructure only</t>
  </si>
  <si>
    <t>Community Intensive (revenue only)</t>
  </si>
  <si>
    <t>Intervention Category</t>
  </si>
  <si>
    <t>Year 1</t>
  </si>
  <si>
    <t>Year 2</t>
  </si>
  <si>
    <t>Year 3</t>
  </si>
  <si>
    <t>Year 4</t>
  </si>
  <si>
    <t>Year 5</t>
  </si>
  <si>
    <t>Year 6</t>
  </si>
  <si>
    <t>Year 7</t>
  </si>
  <si>
    <t>Year 8</t>
  </si>
  <si>
    <t>Year 9</t>
  </si>
  <si>
    <t>Year 10</t>
  </si>
  <si>
    <t>Inflation factor for start year</t>
  </si>
  <si>
    <t>Intervention profile type</t>
  </si>
  <si>
    <t>https://www.gov.uk/government/publications/webtag-tag-data-book-december-2015</t>
  </si>
  <si>
    <t>upper cycling trips increase
(3rd quartile)</t>
  </si>
  <si>
    <t>lower cycling trips increase
(1st quartile)</t>
  </si>
  <si>
    <t>upper walking trips increase
(3rd quartile)</t>
  </si>
  <si>
    <t>lower walking trips increase
(1st quartile)</t>
  </si>
  <si>
    <t>Starting year</t>
  </si>
  <si>
    <t>Investment period (years - maximum 10)</t>
  </si>
  <si>
    <t>Investment programme</t>
  </si>
  <si>
    <t>Population of investment area</t>
  </si>
  <si>
    <t>Investment period</t>
  </si>
  <si>
    <t>Investment location</t>
  </si>
  <si>
    <t>Annual breakdown</t>
  </si>
  <si>
    <t>Average cost per head per year</t>
  </si>
  <si>
    <t>Year 11</t>
  </si>
  <si>
    <t>Year 12</t>
  </si>
  <si>
    <t>Year 13</t>
  </si>
  <si>
    <t>Cost overrun period</t>
  </si>
  <si>
    <t>GDP deflator
CPI based
2010 = 100</t>
  </si>
  <si>
    <t>Sourced from</t>
  </si>
  <si>
    <t>Total length of route created (km)</t>
  </si>
  <si>
    <t>Total number of beneficiaries</t>
  </si>
  <si>
    <t>Total number of schools impacted by LtS scheme</t>
  </si>
  <si>
    <t>Total number of children benefitting per LtS scheme</t>
  </si>
  <si>
    <t>Total households engaged</t>
  </si>
  <si>
    <t>ADDITIONAL TRIPS</t>
  </si>
  <si>
    <t>COSTS</t>
  </si>
  <si>
    <t>Forecast annual cycle trips</t>
  </si>
  <si>
    <t>Forecast annual walking trips</t>
  </si>
  <si>
    <t>Cost per head (£)</t>
  </si>
  <si>
    <t>Total (£m)</t>
  </si>
  <si>
    <t>Capital (£m)</t>
  </si>
  <si>
    <t>Revenue (£m)</t>
  </si>
  <si>
    <t>Costs after end of investment programme</t>
  </si>
  <si>
    <t>Additional cycling trips per year</t>
  </si>
  <si>
    <t>Additional pedestrian trips per year</t>
  </si>
  <si>
    <t>Costs per year</t>
  </si>
  <si>
    <t>Capital/revenue spending by year</t>
  </si>
  <si>
    <t>OTHER IMPACTS</t>
  </si>
  <si>
    <t>Number of schools # engaged</t>
  </si>
  <si>
    <t>Average number of emploees in medium and large businesses</t>
  </si>
  <si>
    <t>Nomis</t>
  </si>
  <si>
    <t>Number of stations improved</t>
  </si>
  <si>
    <t>Schools, pupils and their characteristics: January 2014 table 2a (headcount of pupils / number of schools)
https://www.gov.uk/government/statistics/schools-pupils-and-their-characteristics-january-2014</t>
  </si>
  <si>
    <t>Schools, pupils and their characteristics: January 2014 table 2a
https://www.gov.uk/government/statistics/schools-pupils-and-their-characteristics-january-2014</t>
  </si>
  <si>
    <t>Schools Behaviour Change - Low Intensity (walking only)</t>
  </si>
  <si>
    <t>Strategic Investment Tool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</si>
</sst>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_-;\-&quot;£&quot;* #,##0_-;_-&quot;£&quot;* &quot;-&quot;??_-;_-@_-"/>
    <numFmt numFmtId="165" formatCode="&quot;£&quot;#,##0"/>
    <numFmt numFmtId="166" formatCode="&quot;£&quot;#,##0.00"/>
    <numFmt numFmtId="167" formatCode="_-* #,##0_-;\-* #,##0_-;_-* &quot;-&quot;??_-;_-@_-"/>
  </numFmts>
  <fonts count="24">
    <font>
      <sz val="11"/>
      <color theme="1"/>
      <name val="Calibri"/>
      <family val="2"/>
      <scheme val="minor"/>
    </font>
    <font>
      <sz val="10"/>
      <color theme="1"/>
      <name val="Arial"/>
      <family val="2"/>
    </font>
    <font>
      <sz val="10"/>
      <color theme="1"/>
      <name val="Arial"/>
      <family val="2"/>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14"/>
      <color theme="1"/>
      <name val="Calibri"/>
      <family val="2"/>
      <scheme val="minor"/>
    </font>
    <font>
      <i/>
      <sz val="9"/>
      <color indexed="81"/>
      <name val="Tahoma"/>
      <family val="2"/>
    </font>
    <font>
      <i/>
      <sz val="11"/>
      <color theme="1"/>
      <name val="Calibri"/>
      <family val="2"/>
      <scheme val="minor"/>
    </font>
    <font>
      <b/>
      <sz val="10"/>
      <color theme="0"/>
      <name val="Arial"/>
      <family val="2"/>
    </font>
    <font>
      <b/>
      <sz val="10"/>
      <color theme="1"/>
      <name val="Arial"/>
      <family val="2"/>
    </font>
    <font>
      <sz val="10"/>
      <name val="Arial"/>
      <family val="2"/>
    </font>
    <font>
      <b/>
      <sz val="10"/>
      <name val="Arial"/>
      <family val="2"/>
    </font>
    <font>
      <sz val="11"/>
      <color theme="1"/>
      <name val="Arial"/>
      <family val="2"/>
    </font>
    <font>
      <b/>
      <sz val="14"/>
      <color theme="1"/>
      <name val="Arial"/>
      <family val="2"/>
    </font>
    <font>
      <b/>
      <sz val="11"/>
      <color theme="1"/>
      <name val="Arial"/>
      <family val="2"/>
    </font>
    <font>
      <b/>
      <sz val="18"/>
      <color theme="1"/>
      <name val="Arial"/>
      <family val="2"/>
    </font>
    <font>
      <b/>
      <sz val="12"/>
      <color theme="1"/>
      <name val="Arial"/>
      <family val="2"/>
    </font>
    <font>
      <b/>
      <sz val="11"/>
      <color theme="1"/>
      <name val="Calibri"/>
      <scheme val="minor"/>
    </font>
    <font>
      <sz val="11"/>
      <color rgb="FFFF0000"/>
      <name val="Arial"/>
      <family val="2"/>
    </font>
    <font>
      <sz val="9"/>
      <color indexed="81"/>
      <name val="Tahoma"/>
      <charset val="1"/>
    </font>
    <font>
      <b/>
      <sz val="9"/>
      <color indexed="81"/>
      <name val="Tahoma"/>
      <charset val="1"/>
    </font>
    <font>
      <b/>
      <sz val="68"/>
      <color theme="1"/>
      <name val="Arial"/>
      <family val="2"/>
    </font>
  </fonts>
  <fills count="30">
    <fill>
      <patternFill patternType="none"/>
    </fill>
    <fill>
      <patternFill patternType="gray125"/>
    </fill>
    <fill>
      <patternFill patternType="solid">
        <fgColor theme="2" tint="-0.249977111117893"/>
        <bgColor indexed="64"/>
      </patternFill>
    </fill>
    <fill>
      <patternFill patternType="solid">
        <fgColor theme="6"/>
        <bgColor indexed="64"/>
      </patternFill>
    </fill>
    <fill>
      <patternFill patternType="solid">
        <fgColor theme="6" tint="0.39997558519241921"/>
        <bgColor indexed="64"/>
      </patternFill>
    </fill>
    <fill>
      <patternFill patternType="solid">
        <fgColor theme="1"/>
        <bgColor indexed="64"/>
      </patternFill>
    </fill>
    <fill>
      <patternFill patternType="solid">
        <fgColor theme="0" tint="-0.499984740745262"/>
        <bgColor indexed="64"/>
      </patternFill>
    </fill>
    <fill>
      <patternFill patternType="solid">
        <fgColor theme="7"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3"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186">
    <xf numFmtId="0" fontId="0" fillId="0" borderId="0" xfId="0"/>
    <xf numFmtId="0" fontId="0" fillId="0" borderId="0" xfId="0" applyAlignment="1">
      <alignment vertical="top" wrapText="1"/>
    </xf>
    <xf numFmtId="0" fontId="0" fillId="0" borderId="1" xfId="0" applyFill="1" applyBorder="1" applyAlignment="1">
      <alignment vertical="top" wrapText="1"/>
    </xf>
    <xf numFmtId="0" fontId="0" fillId="0" borderId="1" xfId="0" applyBorder="1" applyAlignment="1">
      <alignment vertical="top" wrapText="1"/>
    </xf>
    <xf numFmtId="3" fontId="0" fillId="0" borderId="1" xfId="0" applyNumberFormat="1" applyBorder="1" applyAlignment="1">
      <alignment vertical="top" wrapText="1"/>
    </xf>
    <xf numFmtId="0" fontId="0" fillId="3" borderId="1" xfId="0" applyFill="1" applyBorder="1" applyAlignment="1">
      <alignment vertical="top" wrapText="1"/>
    </xf>
    <xf numFmtId="9" fontId="0" fillId="0" borderId="1" xfId="0" applyNumberFormat="1" applyBorder="1" applyAlignment="1">
      <alignment vertical="top" wrapText="1"/>
    </xf>
    <xf numFmtId="0" fontId="4" fillId="0" borderId="0" xfId="0" applyFont="1" applyAlignment="1">
      <alignment vertical="top"/>
    </xf>
    <xf numFmtId="0" fontId="7" fillId="0" borderId="0" xfId="0" applyFont="1" applyAlignment="1">
      <alignment vertical="top"/>
    </xf>
    <xf numFmtId="0" fontId="0" fillId="2" borderId="1" xfId="0" applyFill="1" applyBorder="1" applyAlignment="1">
      <alignment horizontal="center" vertical="top" wrapText="1"/>
    </xf>
    <xf numFmtId="0" fontId="0" fillId="0" borderId="1" xfId="0" applyFill="1" applyBorder="1" applyAlignment="1">
      <alignment vertical="top"/>
    </xf>
    <xf numFmtId="0" fontId="0" fillId="5" borderId="1" xfId="0" applyFill="1" applyBorder="1" applyAlignment="1">
      <alignment horizontal="center" vertical="top" wrapText="1"/>
    </xf>
    <xf numFmtId="0" fontId="0" fillId="0" borderId="1" xfId="0" applyBorder="1"/>
    <xf numFmtId="3" fontId="0" fillId="0" borderId="1" xfId="0" applyNumberFormat="1" applyBorder="1"/>
    <xf numFmtId="0" fontId="0" fillId="5" borderId="1" xfId="0" applyFill="1" applyBorder="1"/>
    <xf numFmtId="3" fontId="0" fillId="5" borderId="1" xfId="0" applyNumberFormat="1" applyFill="1" applyBorder="1"/>
    <xf numFmtId="0" fontId="0" fillId="8" borderId="1" xfId="0" applyFill="1" applyBorder="1" applyAlignment="1">
      <alignment vertical="top" wrapText="1"/>
    </xf>
    <xf numFmtId="164" fontId="0" fillId="0" borderId="0" xfId="0" applyNumberFormat="1" applyAlignment="1">
      <alignment vertical="top" wrapText="1"/>
    </xf>
    <xf numFmtId="0" fontId="0" fillId="0" borderId="0" xfId="0" applyAlignment="1">
      <alignment vertical="top"/>
    </xf>
    <xf numFmtId="3" fontId="0" fillId="0" borderId="0" xfId="0" applyNumberFormat="1" applyAlignment="1">
      <alignment vertical="top"/>
    </xf>
    <xf numFmtId="0" fontId="0" fillId="6" borderId="1" xfId="0" applyFill="1" applyBorder="1" applyAlignment="1">
      <alignment vertical="top" wrapText="1"/>
    </xf>
    <xf numFmtId="3" fontId="0" fillId="0" borderId="0" xfId="0" applyNumberFormat="1" applyAlignment="1">
      <alignment vertical="top" wrapText="1"/>
    </xf>
    <xf numFmtId="0" fontId="0" fillId="15" borderId="1" xfId="0" applyFill="1" applyBorder="1" applyAlignment="1">
      <alignment vertical="top" wrapText="1"/>
    </xf>
    <xf numFmtId="164" fontId="0" fillId="15" borderId="1" xfId="2" applyNumberFormat="1" applyFont="1" applyFill="1" applyBorder="1" applyAlignment="1">
      <alignment vertical="top" wrapText="1"/>
    </xf>
    <xf numFmtId="0" fontId="0" fillId="16" borderId="1" xfId="0" applyFill="1" applyBorder="1" applyAlignment="1">
      <alignment vertical="top" wrapText="1"/>
    </xf>
    <xf numFmtId="0" fontId="0" fillId="17" borderId="1" xfId="0" applyFill="1" applyBorder="1" applyAlignment="1">
      <alignment vertical="top" wrapText="1"/>
    </xf>
    <xf numFmtId="0" fontId="0" fillId="7" borderId="1" xfId="0" applyFill="1" applyBorder="1" applyAlignment="1">
      <alignment vertical="top" wrapText="1"/>
    </xf>
    <xf numFmtId="0" fontId="0" fillId="18" borderId="1" xfId="0" applyFill="1" applyBorder="1" applyAlignment="1">
      <alignment vertical="top" wrapText="1"/>
    </xf>
    <xf numFmtId="3" fontId="0" fillId="18" borderId="1" xfId="0" applyNumberFormat="1" applyFill="1" applyBorder="1" applyAlignment="1">
      <alignment vertical="top" wrapText="1"/>
    </xf>
    <xf numFmtId="0" fontId="0" fillId="19" borderId="1" xfId="0" applyFill="1" applyBorder="1" applyAlignment="1">
      <alignment vertical="top" wrapText="1"/>
    </xf>
    <xf numFmtId="3" fontId="0" fillId="19" borderId="1" xfId="0" applyNumberFormat="1" applyFill="1" applyBorder="1" applyAlignment="1">
      <alignment vertical="top" wrapText="1"/>
    </xf>
    <xf numFmtId="0" fontId="0" fillId="4" borderId="1" xfId="0" applyFill="1" applyBorder="1" applyAlignment="1">
      <alignment vertical="top" wrapText="1"/>
    </xf>
    <xf numFmtId="3" fontId="0" fillId="20" borderId="1" xfId="0" applyNumberFormat="1" applyFill="1" applyBorder="1" applyAlignment="1">
      <alignment vertical="top" wrapText="1"/>
    </xf>
    <xf numFmtId="0" fontId="0" fillId="21" borderId="1" xfId="0" applyFill="1" applyBorder="1" applyAlignment="1">
      <alignment vertical="top" wrapText="1"/>
    </xf>
    <xf numFmtId="3" fontId="0" fillId="22" borderId="1" xfId="0" applyNumberFormat="1" applyFill="1" applyBorder="1" applyAlignment="1">
      <alignment vertical="top" wrapText="1"/>
    </xf>
    <xf numFmtId="0" fontId="0" fillId="23" borderId="1" xfId="0" applyFill="1" applyBorder="1" applyAlignment="1">
      <alignment vertical="top" wrapText="1"/>
    </xf>
    <xf numFmtId="0" fontId="0" fillId="24" borderId="1" xfId="0" applyFill="1" applyBorder="1" applyAlignment="1">
      <alignment vertical="top" wrapText="1"/>
    </xf>
    <xf numFmtId="0" fontId="0" fillId="13" borderId="1" xfId="0" applyFill="1" applyBorder="1" applyAlignment="1">
      <alignment vertical="top" wrapText="1"/>
    </xf>
    <xf numFmtId="0" fontId="0" fillId="25" borderId="1" xfId="0" applyFill="1" applyBorder="1" applyAlignment="1">
      <alignment vertical="top" wrapText="1"/>
    </xf>
    <xf numFmtId="3" fontId="9" fillId="20" borderId="1" xfId="0" applyNumberFormat="1" applyFont="1" applyFill="1" applyBorder="1" applyAlignment="1">
      <alignment vertical="top" wrapText="1"/>
    </xf>
    <xf numFmtId="3" fontId="9" fillId="22" borderId="1" xfId="0" applyNumberFormat="1" applyFont="1" applyFill="1" applyBorder="1" applyAlignment="1">
      <alignment vertical="top" wrapText="1"/>
    </xf>
    <xf numFmtId="3" fontId="0" fillId="0" borderId="1" xfId="0" applyNumberFormat="1" applyBorder="1" applyAlignment="1">
      <alignment vertical="top"/>
    </xf>
    <xf numFmtId="9" fontId="0" fillId="0" borderId="1" xfId="3" applyFont="1" applyBorder="1" applyAlignment="1">
      <alignment vertical="top" wrapText="1"/>
    </xf>
    <xf numFmtId="2" fontId="0" fillId="18" borderId="1" xfId="0" applyNumberFormat="1" applyFill="1" applyBorder="1" applyAlignment="1">
      <alignment vertical="top" wrapText="1"/>
    </xf>
    <xf numFmtId="3" fontId="0" fillId="14" borderId="1" xfId="0" applyNumberFormat="1" applyFill="1" applyBorder="1" applyAlignment="1">
      <alignment vertical="top" wrapText="1"/>
    </xf>
    <xf numFmtId="3" fontId="0" fillId="14" borderId="1" xfId="0" applyNumberFormat="1" applyFill="1" applyBorder="1" applyAlignment="1">
      <alignment vertical="top"/>
    </xf>
    <xf numFmtId="0" fontId="2" fillId="0" borderId="0" xfId="0" applyFont="1" applyAlignment="1">
      <alignment vertical="top"/>
    </xf>
    <xf numFmtId="0" fontId="10" fillId="5" borderId="1" xfId="0" applyFont="1" applyFill="1" applyBorder="1" applyAlignment="1">
      <alignment horizontal="center" vertical="top" wrapText="1"/>
    </xf>
    <xf numFmtId="0" fontId="2" fillId="0" borderId="0" xfId="0" applyFont="1" applyFill="1" applyAlignment="1">
      <alignment vertical="top"/>
    </xf>
    <xf numFmtId="0" fontId="2" fillId="0" borderId="1" xfId="0" applyFont="1" applyFill="1" applyBorder="1" applyAlignment="1">
      <alignment vertical="top" wrapText="1"/>
    </xf>
    <xf numFmtId="3" fontId="2" fillId="0" borderId="1" xfId="0" applyNumberFormat="1" applyFont="1" applyBorder="1" applyAlignment="1">
      <alignment vertical="top" wrapText="1"/>
    </xf>
    <xf numFmtId="3" fontId="2" fillId="0" borderId="0" xfId="0" applyNumberFormat="1" applyFont="1" applyAlignment="1">
      <alignment vertical="top"/>
    </xf>
    <xf numFmtId="0" fontId="2" fillId="8" borderId="1" xfId="0" applyFont="1" applyFill="1" applyBorder="1" applyAlignment="1">
      <alignment vertical="top" wrapText="1"/>
    </xf>
    <xf numFmtId="3" fontId="2" fillId="8" borderId="1" xfId="0" applyNumberFormat="1" applyFont="1" applyFill="1" applyBorder="1" applyAlignment="1">
      <alignment vertical="top" wrapText="1"/>
    </xf>
    <xf numFmtId="3" fontId="2" fillId="0" borderId="1" xfId="0" applyNumberFormat="1"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Border="1" applyAlignment="1">
      <alignment vertical="top" wrapText="1"/>
    </xf>
    <xf numFmtId="3" fontId="2" fillId="0" borderId="0" xfId="0" applyNumberFormat="1" applyFont="1" applyFill="1" applyBorder="1" applyAlignment="1">
      <alignment vertical="top" wrapText="1"/>
    </xf>
    <xf numFmtId="0" fontId="11" fillId="4" borderId="1" xfId="0" applyFont="1" applyFill="1" applyBorder="1" applyAlignment="1">
      <alignment vertical="top" wrapText="1"/>
    </xf>
    <xf numFmtId="3" fontId="11" fillId="4" borderId="1" xfId="0" applyNumberFormat="1" applyFont="1" applyFill="1" applyBorder="1" applyAlignment="1">
      <alignment vertical="top" wrapText="1"/>
    </xf>
    <xf numFmtId="3" fontId="2" fillId="0" borderId="1" xfId="0" applyNumberFormat="1" applyFont="1" applyBorder="1" applyAlignment="1">
      <alignment vertical="top"/>
    </xf>
    <xf numFmtId="3" fontId="2" fillId="8" borderId="1" xfId="0" applyNumberFormat="1" applyFont="1" applyFill="1" applyBorder="1" applyAlignment="1">
      <alignment vertical="top"/>
    </xf>
    <xf numFmtId="3" fontId="2" fillId="0" borderId="1" xfId="0" applyNumberFormat="1" applyFont="1" applyFill="1" applyBorder="1" applyAlignment="1">
      <alignment vertical="top"/>
    </xf>
    <xf numFmtId="0" fontId="11" fillId="24" borderId="1" xfId="0" applyFont="1" applyFill="1" applyBorder="1" applyAlignment="1">
      <alignment vertical="top" wrapText="1"/>
    </xf>
    <xf numFmtId="3" fontId="11" fillId="24" borderId="1" xfId="0" applyNumberFormat="1" applyFont="1" applyFill="1" applyBorder="1" applyAlignment="1">
      <alignment vertical="top" wrapText="1"/>
    </xf>
    <xf numFmtId="0" fontId="11" fillId="21" borderId="1" xfId="0" applyFont="1" applyFill="1" applyBorder="1" applyAlignment="1">
      <alignment vertical="top" wrapText="1"/>
    </xf>
    <xf numFmtId="3" fontId="11" fillId="21" borderId="1" xfId="0" applyNumberFormat="1" applyFont="1" applyFill="1" applyBorder="1" applyAlignment="1">
      <alignment vertical="top" wrapText="1"/>
    </xf>
    <xf numFmtId="0" fontId="2" fillId="8" borderId="13" xfId="0" applyFont="1" applyFill="1" applyBorder="1" applyAlignment="1">
      <alignment vertical="top" wrapText="1"/>
    </xf>
    <xf numFmtId="3" fontId="2" fillId="8" borderId="12" xfId="0" applyNumberFormat="1" applyFont="1" applyFill="1" applyBorder="1" applyAlignment="1">
      <alignment vertical="top" wrapText="1"/>
    </xf>
    <xf numFmtId="0" fontId="2" fillId="8" borderId="5" xfId="0" applyFont="1" applyFill="1" applyBorder="1" applyAlignment="1">
      <alignment horizontal="right" vertical="top" wrapText="1"/>
    </xf>
    <xf numFmtId="3" fontId="2" fillId="8" borderId="0" xfId="0" applyNumberFormat="1" applyFont="1" applyFill="1" applyBorder="1" applyAlignment="1">
      <alignment vertical="top" wrapText="1"/>
    </xf>
    <xf numFmtId="0" fontId="2" fillId="8" borderId="15" xfId="0" applyFont="1" applyFill="1" applyBorder="1" applyAlignment="1">
      <alignment horizontal="right" vertical="top" wrapText="1"/>
    </xf>
    <xf numFmtId="3" fontId="2" fillId="8" borderId="6" xfId="0" applyNumberFormat="1" applyFont="1" applyFill="1" applyBorder="1" applyAlignment="1">
      <alignment vertical="top" wrapText="1"/>
    </xf>
    <xf numFmtId="0" fontId="2" fillId="0" borderId="0" xfId="0" applyFont="1" applyFill="1" applyBorder="1" applyAlignment="1">
      <alignment horizontal="right" vertical="top" wrapText="1"/>
    </xf>
    <xf numFmtId="3" fontId="2" fillId="0" borderId="0" xfId="0" applyNumberFormat="1" applyFont="1" applyFill="1" applyAlignment="1">
      <alignment vertical="top"/>
    </xf>
    <xf numFmtId="0" fontId="2" fillId="8" borderId="12" xfId="0" applyFont="1" applyFill="1" applyBorder="1" applyAlignment="1">
      <alignment horizontal="right" vertical="top" wrapText="1"/>
    </xf>
    <xf numFmtId="0" fontId="2" fillId="8" borderId="0" xfId="0" applyFont="1" applyFill="1" applyBorder="1" applyAlignment="1">
      <alignment horizontal="right" vertical="top" wrapText="1"/>
    </xf>
    <xf numFmtId="0" fontId="2" fillId="8" borderId="6" xfId="0" applyFont="1" applyFill="1" applyBorder="1" applyAlignment="1">
      <alignment horizontal="right" vertical="top" wrapText="1"/>
    </xf>
    <xf numFmtId="0" fontId="2" fillId="8" borderId="12" xfId="0" applyFont="1" applyFill="1" applyBorder="1" applyAlignment="1">
      <alignment vertical="top"/>
    </xf>
    <xf numFmtId="3" fontId="2" fillId="8" borderId="12" xfId="0" applyNumberFormat="1" applyFont="1" applyFill="1" applyBorder="1" applyAlignment="1">
      <alignment vertical="top"/>
    </xf>
    <xf numFmtId="3" fontId="2" fillId="8" borderId="14" xfId="0" applyNumberFormat="1" applyFont="1" applyFill="1" applyBorder="1" applyAlignment="1">
      <alignment vertical="top"/>
    </xf>
    <xf numFmtId="0" fontId="2" fillId="8" borderId="6" xfId="0" applyFont="1" applyFill="1" applyBorder="1" applyAlignment="1">
      <alignment vertical="top"/>
    </xf>
    <xf numFmtId="166" fontId="2" fillId="8" borderId="6" xfId="0" applyNumberFormat="1" applyFont="1" applyFill="1" applyBorder="1" applyAlignment="1">
      <alignment vertical="top"/>
    </xf>
    <xf numFmtId="166" fontId="2" fillId="8" borderId="8" xfId="0" applyNumberFormat="1" applyFont="1" applyFill="1" applyBorder="1" applyAlignment="1">
      <alignment vertical="top"/>
    </xf>
    <xf numFmtId="0" fontId="0" fillId="10" borderId="1" xfId="0" applyFill="1" applyBorder="1" applyAlignment="1">
      <alignment vertical="top" wrapText="1"/>
    </xf>
    <xf numFmtId="0" fontId="2" fillId="8" borderId="5" xfId="0" applyFont="1" applyFill="1" applyBorder="1" applyAlignment="1">
      <alignment horizontal="left" vertical="top" wrapText="1"/>
    </xf>
    <xf numFmtId="0" fontId="2" fillId="8" borderId="13" xfId="0" applyFont="1" applyFill="1" applyBorder="1" applyAlignment="1">
      <alignment horizontal="left" vertical="top" wrapText="1"/>
    </xf>
    <xf numFmtId="3" fontId="0" fillId="0" borderId="0" xfId="0" applyNumberFormat="1"/>
    <xf numFmtId="3" fontId="0" fillId="0" borderId="1" xfId="0" applyNumberFormat="1" applyFill="1" applyBorder="1"/>
    <xf numFmtId="0" fontId="0" fillId="0" borderId="1" xfId="0" applyFill="1" applyBorder="1"/>
    <xf numFmtId="0" fontId="4" fillId="0" borderId="0" xfId="0" applyFont="1" applyAlignment="1">
      <alignment vertical="top" wrapText="1"/>
    </xf>
    <xf numFmtId="2" fontId="0" fillId="0" borderId="0" xfId="0" applyNumberFormat="1"/>
    <xf numFmtId="0" fontId="0" fillId="27" borderId="0" xfId="0" applyFill="1"/>
    <xf numFmtId="0" fontId="0" fillId="28" borderId="0" xfId="0" applyFill="1"/>
    <xf numFmtId="0" fontId="14" fillId="28" borderId="0" xfId="0" applyFont="1" applyFill="1"/>
    <xf numFmtId="0" fontId="14" fillId="27" borderId="0" xfId="0" applyFont="1" applyFill="1"/>
    <xf numFmtId="0" fontId="14" fillId="27" borderId="0" xfId="0" applyFont="1" applyFill="1" applyAlignment="1">
      <alignment horizontal="right"/>
    </xf>
    <xf numFmtId="0" fontId="15" fillId="27" borderId="0" xfId="0" applyFont="1" applyFill="1"/>
    <xf numFmtId="0" fontId="0" fillId="27" borderId="1" xfId="0" applyFill="1" applyBorder="1" applyAlignment="1">
      <alignment vertical="top" wrapText="1"/>
    </xf>
    <xf numFmtId="3" fontId="0" fillId="27" borderId="1" xfId="0" applyNumberFormat="1" applyFill="1" applyBorder="1" applyAlignment="1">
      <alignment vertical="top"/>
    </xf>
    <xf numFmtId="0" fontId="0" fillId="27" borderId="1" xfId="0" applyFill="1" applyBorder="1"/>
    <xf numFmtId="0" fontId="0" fillId="28" borderId="1" xfId="0" applyFill="1" applyBorder="1" applyAlignment="1">
      <alignment vertical="top" wrapText="1"/>
    </xf>
    <xf numFmtId="3" fontId="0" fillId="28" borderId="1" xfId="0" applyNumberFormat="1" applyFill="1" applyBorder="1" applyAlignment="1">
      <alignment vertical="top"/>
    </xf>
    <xf numFmtId="3" fontId="14" fillId="27" borderId="0" xfId="0" applyNumberFormat="1" applyFont="1" applyFill="1"/>
    <xf numFmtId="0" fontId="14" fillId="27" borderId="0" xfId="0" applyFont="1" applyFill="1" applyBorder="1" applyAlignment="1">
      <alignment wrapText="1"/>
    </xf>
    <xf numFmtId="0" fontId="14" fillId="27" borderId="0" xfId="0" applyFont="1" applyFill="1" applyBorder="1" applyAlignment="1">
      <alignment horizontal="right"/>
    </xf>
    <xf numFmtId="0" fontId="14" fillId="27" borderId="0" xfId="0" applyFont="1" applyFill="1" applyBorder="1" applyAlignment="1">
      <alignment vertical="center" wrapText="1"/>
    </xf>
    <xf numFmtId="0" fontId="14" fillId="27" borderId="0" xfId="0" applyFont="1" applyFill="1" applyBorder="1" applyAlignment="1">
      <alignment vertical="top" wrapText="1"/>
    </xf>
    <xf numFmtId="0" fontId="0" fillId="2" borderId="2" xfId="0" applyFill="1" applyBorder="1"/>
    <xf numFmtId="0" fontId="0" fillId="2" borderId="4" xfId="0" applyFill="1" applyBorder="1"/>
    <xf numFmtId="0" fontId="0" fillId="2" borderId="3" xfId="0" applyFill="1" applyBorder="1" applyAlignment="1">
      <alignment horizontal="center"/>
    </xf>
    <xf numFmtId="3" fontId="2" fillId="14" borderId="1" xfId="0" applyNumberFormat="1" applyFont="1" applyFill="1" applyBorder="1" applyAlignment="1">
      <alignment vertical="top"/>
    </xf>
    <xf numFmtId="3" fontId="2" fillId="14" borderId="1" xfId="0" applyNumberFormat="1" applyFont="1" applyFill="1" applyBorder="1" applyAlignment="1">
      <alignment vertical="top" wrapText="1"/>
    </xf>
    <xf numFmtId="3" fontId="11" fillId="14" borderId="1" xfId="0" applyNumberFormat="1" applyFont="1" applyFill="1" applyBorder="1" applyAlignment="1">
      <alignment vertical="top" wrapText="1"/>
    </xf>
    <xf numFmtId="3" fontId="2" fillId="14" borderId="12" xfId="0" applyNumberFormat="1" applyFont="1" applyFill="1" applyBorder="1" applyAlignment="1">
      <alignment vertical="top" wrapText="1"/>
    </xf>
    <xf numFmtId="3" fontId="2" fillId="14" borderId="14" xfId="0" applyNumberFormat="1" applyFont="1" applyFill="1" applyBorder="1" applyAlignment="1">
      <alignment vertical="top" wrapText="1"/>
    </xf>
    <xf numFmtId="3" fontId="2" fillId="14" borderId="0" xfId="0" applyNumberFormat="1" applyFont="1" applyFill="1" applyBorder="1" applyAlignment="1">
      <alignment vertical="top" wrapText="1"/>
    </xf>
    <xf numFmtId="3" fontId="2" fillId="14" borderId="7" xfId="0" applyNumberFormat="1" applyFont="1" applyFill="1" applyBorder="1" applyAlignment="1">
      <alignment vertical="top" wrapText="1"/>
    </xf>
    <xf numFmtId="3" fontId="2" fillId="14" borderId="6" xfId="0" applyNumberFormat="1" applyFont="1" applyFill="1" applyBorder="1" applyAlignment="1">
      <alignment vertical="top" wrapText="1"/>
    </xf>
    <xf numFmtId="3" fontId="2" fillId="14" borderId="8" xfId="0" applyNumberFormat="1" applyFont="1" applyFill="1" applyBorder="1" applyAlignment="1">
      <alignment vertical="top" wrapText="1"/>
    </xf>
    <xf numFmtId="0" fontId="10" fillId="14" borderId="1" xfId="0" applyFont="1" applyFill="1" applyBorder="1" applyAlignment="1">
      <alignment horizontal="center" vertical="top" wrapText="1"/>
    </xf>
    <xf numFmtId="0" fontId="2" fillId="14" borderId="1" xfId="0" applyFont="1" applyFill="1" applyBorder="1" applyAlignment="1">
      <alignment vertical="top"/>
    </xf>
    <xf numFmtId="0" fontId="2" fillId="5" borderId="0" xfId="0" applyFont="1" applyFill="1" applyAlignment="1">
      <alignment vertical="top" wrapText="1"/>
    </xf>
    <xf numFmtId="0" fontId="2" fillId="0" borderId="0" xfId="0" applyFont="1" applyAlignment="1">
      <alignment vertical="top" wrapText="1"/>
    </xf>
    <xf numFmtId="0" fontId="2" fillId="9" borderId="9" xfId="0" applyFont="1" applyFill="1" applyBorder="1" applyAlignment="1">
      <alignment vertical="top" wrapText="1"/>
    </xf>
    <xf numFmtId="0" fontId="1" fillId="9" borderId="10" xfId="0" applyFont="1" applyFill="1" applyBorder="1" applyAlignment="1">
      <alignment vertical="top" wrapText="1"/>
    </xf>
    <xf numFmtId="0" fontId="2" fillId="0" borderId="0" xfId="0" applyFont="1" applyFill="1" applyAlignment="1">
      <alignment vertical="top" wrapText="1"/>
    </xf>
    <xf numFmtId="0" fontId="12" fillId="27" borderId="10" xfId="0" applyFont="1" applyFill="1" applyBorder="1" applyAlignment="1" applyProtection="1">
      <alignment horizontal="center" vertical="center"/>
      <protection hidden="1"/>
    </xf>
    <xf numFmtId="2" fontId="12" fillId="27" borderId="10" xfId="0" applyNumberFormat="1" applyFont="1" applyFill="1" applyBorder="1" applyAlignment="1" applyProtection="1">
      <alignment horizontal="center" vertical="center"/>
      <protection hidden="1"/>
    </xf>
    <xf numFmtId="0" fontId="12" fillId="27" borderId="1" xfId="0" applyFont="1" applyFill="1" applyBorder="1" applyAlignment="1" applyProtection="1">
      <alignment horizontal="center" vertical="center"/>
      <protection hidden="1"/>
    </xf>
    <xf numFmtId="2" fontId="12" fillId="27" borderId="1" xfId="0" applyNumberFormat="1" applyFont="1" applyFill="1" applyBorder="1" applyAlignment="1" applyProtection="1">
      <alignment horizontal="center" vertical="center"/>
      <protection hidden="1"/>
    </xf>
    <xf numFmtId="0" fontId="13" fillId="28" borderId="1" xfId="0" applyFont="1" applyFill="1" applyBorder="1" applyAlignment="1" applyProtection="1">
      <alignment horizontal="center" vertical="center"/>
      <protection hidden="1"/>
    </xf>
    <xf numFmtId="0" fontId="13" fillId="28" borderId="1" xfId="0" applyFont="1" applyFill="1" applyBorder="1" applyAlignment="1">
      <alignment horizontal="centerContinuous" vertical="center" wrapText="1"/>
    </xf>
    <xf numFmtId="0" fontId="2" fillId="27" borderId="1" xfId="0" applyFont="1" applyFill="1" applyBorder="1" applyAlignment="1">
      <alignment vertical="top" wrapText="1"/>
    </xf>
    <xf numFmtId="167" fontId="2" fillId="27" borderId="1" xfId="1" applyNumberFormat="1" applyFont="1" applyFill="1" applyBorder="1" applyAlignment="1">
      <alignment vertical="top"/>
    </xf>
    <xf numFmtId="0" fontId="11" fillId="28" borderId="1" xfId="0" applyFont="1" applyFill="1" applyBorder="1" applyAlignment="1">
      <alignment vertical="top" wrapText="1"/>
    </xf>
    <xf numFmtId="0" fontId="2" fillId="28" borderId="1" xfId="0" applyFont="1" applyFill="1" applyBorder="1" applyAlignment="1">
      <alignment vertical="top" wrapText="1"/>
    </xf>
    <xf numFmtId="167" fontId="11" fillId="28" borderId="1" xfId="0" applyNumberFormat="1" applyFont="1" applyFill="1" applyBorder="1" applyAlignment="1">
      <alignment vertical="top"/>
    </xf>
    <xf numFmtId="0" fontId="0" fillId="28" borderId="1" xfId="0" applyFill="1" applyBorder="1" applyAlignment="1">
      <alignment vertical="top"/>
    </xf>
    <xf numFmtId="0" fontId="0" fillId="27" borderId="1" xfId="0" applyFill="1" applyBorder="1" applyAlignment="1">
      <alignment vertical="top"/>
    </xf>
    <xf numFmtId="0" fontId="1" fillId="28" borderId="1" xfId="0" applyFont="1" applyFill="1" applyBorder="1" applyAlignment="1">
      <alignment vertical="top" wrapText="1"/>
    </xf>
    <xf numFmtId="0" fontId="14" fillId="8" borderId="0" xfId="0" applyFont="1" applyFill="1" applyProtection="1">
      <protection locked="0"/>
    </xf>
    <xf numFmtId="3" fontId="14" fillId="8" borderId="0" xfId="0" applyNumberFormat="1" applyFont="1" applyFill="1" applyProtection="1">
      <protection locked="0"/>
    </xf>
    <xf numFmtId="0" fontId="17" fillId="27" borderId="0" xfId="0" applyFont="1" applyFill="1"/>
    <xf numFmtId="0" fontId="18" fillId="27" borderId="0" xfId="0" applyFont="1" applyFill="1"/>
    <xf numFmtId="0" fontId="14" fillId="27" borderId="0" xfId="0" applyFont="1" applyFill="1" applyBorder="1" applyAlignment="1">
      <alignment horizontal="left"/>
    </xf>
    <xf numFmtId="0" fontId="19" fillId="27" borderId="0" xfId="0" applyFont="1" applyFill="1"/>
    <xf numFmtId="3" fontId="0" fillId="29" borderId="1" xfId="0" applyNumberFormat="1" applyFill="1" applyBorder="1" applyAlignment="1">
      <alignment vertical="top" wrapText="1"/>
    </xf>
    <xf numFmtId="1" fontId="0" fillId="18" borderId="1" xfId="0" applyNumberFormat="1" applyFill="1" applyBorder="1" applyAlignment="1">
      <alignment vertical="top" wrapText="1"/>
    </xf>
    <xf numFmtId="3" fontId="14" fillId="27" borderId="0" xfId="0" applyNumberFormat="1" applyFont="1" applyFill="1" applyProtection="1">
      <protection locked="0" hidden="1"/>
    </xf>
    <xf numFmtId="0" fontId="14" fillId="27" borderId="0" xfId="0" applyFont="1" applyFill="1" applyProtection="1">
      <protection locked="0" hidden="1"/>
    </xf>
    <xf numFmtId="3" fontId="16" fillId="27" borderId="0" xfId="0" applyNumberFormat="1" applyFont="1" applyFill="1" applyProtection="1">
      <protection locked="0" hidden="1"/>
    </xf>
    <xf numFmtId="0" fontId="16" fillId="27" borderId="0" xfId="0" applyFont="1" applyFill="1" applyAlignment="1" applyProtection="1">
      <alignment horizontal="center" wrapText="1"/>
      <protection locked="0" hidden="1"/>
    </xf>
    <xf numFmtId="0" fontId="16" fillId="27" borderId="8" xfId="0" applyFont="1" applyFill="1" applyBorder="1" applyProtection="1">
      <protection locked="0" hidden="1"/>
    </xf>
    <xf numFmtId="0" fontId="16" fillId="27" borderId="10" xfId="0" applyFont="1" applyFill="1" applyBorder="1" applyProtection="1">
      <protection locked="0" hidden="1"/>
    </xf>
    <xf numFmtId="0" fontId="16" fillId="27" borderId="15" xfId="0" applyFont="1" applyFill="1" applyBorder="1" applyProtection="1">
      <protection locked="0" hidden="1"/>
    </xf>
    <xf numFmtId="3" fontId="14" fillId="27" borderId="7" xfId="1" applyNumberFormat="1" applyFont="1" applyFill="1" applyBorder="1" applyAlignment="1" applyProtection="1">
      <alignment vertical="center" wrapText="1"/>
      <protection locked="0" hidden="1"/>
    </xf>
    <xf numFmtId="3" fontId="14" fillId="27" borderId="11" xfId="1" applyNumberFormat="1" applyFont="1" applyFill="1" applyBorder="1" applyAlignment="1" applyProtection="1">
      <alignment vertical="center" wrapText="1"/>
      <protection locked="0" hidden="1"/>
    </xf>
    <xf numFmtId="3" fontId="14" fillId="27" borderId="5" xfId="1" applyNumberFormat="1" applyFont="1" applyFill="1" applyBorder="1" applyAlignment="1" applyProtection="1">
      <alignment vertical="center" wrapText="1"/>
      <protection locked="0" hidden="1"/>
    </xf>
    <xf numFmtId="3" fontId="14" fillId="27" borderId="0" xfId="1" applyNumberFormat="1" applyFont="1" applyFill="1" applyBorder="1" applyAlignment="1" applyProtection="1">
      <alignment vertical="center" wrapText="1"/>
      <protection locked="0" hidden="1"/>
    </xf>
    <xf numFmtId="165" fontId="14" fillId="27" borderId="0" xfId="0" applyNumberFormat="1" applyFont="1" applyFill="1" applyProtection="1">
      <protection locked="0" hidden="1"/>
    </xf>
    <xf numFmtId="9" fontId="14" fillId="27" borderId="0" xfId="3" applyFont="1" applyFill="1" applyProtection="1">
      <protection locked="0" hidden="1"/>
    </xf>
    <xf numFmtId="166" fontId="14" fillId="27" borderId="0" xfId="0" applyNumberFormat="1" applyFont="1" applyFill="1" applyProtection="1">
      <protection locked="0" hidden="1"/>
    </xf>
    <xf numFmtId="3" fontId="14" fillId="27" borderId="7" xfId="1" applyNumberFormat="1" applyFont="1" applyFill="1" applyBorder="1" applyAlignment="1" applyProtection="1">
      <alignment vertical="top" wrapText="1"/>
      <protection locked="0" hidden="1"/>
    </xf>
    <xf numFmtId="3" fontId="14" fillId="27" borderId="11" xfId="1" applyNumberFormat="1" applyFont="1" applyFill="1" applyBorder="1" applyAlignment="1" applyProtection="1">
      <alignment vertical="top" wrapText="1"/>
      <protection locked="0" hidden="1"/>
    </xf>
    <xf numFmtId="3" fontId="14" fillId="27" borderId="5" xfId="1" applyNumberFormat="1" applyFont="1" applyFill="1" applyBorder="1" applyAlignment="1" applyProtection="1">
      <alignment vertical="top" wrapText="1"/>
      <protection locked="0" hidden="1"/>
    </xf>
    <xf numFmtId="3" fontId="14" fillId="27" borderId="7" xfId="0" applyNumberFormat="1" applyFont="1" applyFill="1" applyBorder="1" applyProtection="1">
      <protection locked="0" hidden="1"/>
    </xf>
    <xf numFmtId="3" fontId="14" fillId="27" borderId="11" xfId="0" applyNumberFormat="1" applyFont="1" applyFill="1" applyBorder="1" applyProtection="1">
      <protection locked="0" hidden="1"/>
    </xf>
    <xf numFmtId="3" fontId="14" fillId="27" borderId="0" xfId="1" applyNumberFormat="1" applyFont="1" applyFill="1" applyBorder="1" applyAlignment="1" applyProtection="1">
      <alignment vertical="top" wrapText="1"/>
      <protection locked="0" hidden="1"/>
    </xf>
    <xf numFmtId="0" fontId="20" fillId="27" borderId="0" xfId="0" applyFont="1" applyFill="1" applyProtection="1">
      <protection locked="0" hidden="1"/>
    </xf>
    <xf numFmtId="0" fontId="23" fillId="27" borderId="0" xfId="0" applyFont="1" applyFill="1" applyAlignment="1">
      <alignment vertical="top"/>
    </xf>
    <xf numFmtId="0" fontId="1" fillId="12" borderId="9" xfId="0" applyFont="1" applyFill="1" applyBorder="1" applyAlignment="1">
      <alignment vertical="top" wrapText="1"/>
    </xf>
    <xf numFmtId="0" fontId="2" fillId="12" borderId="11" xfId="0" applyFont="1" applyFill="1" applyBorder="1" applyAlignment="1">
      <alignment vertical="top" wrapText="1"/>
    </xf>
    <xf numFmtId="0" fontId="2" fillId="2" borderId="1" xfId="0" applyFont="1" applyFill="1" applyBorder="1" applyAlignment="1">
      <alignment horizontal="left" vertical="top" wrapText="1"/>
    </xf>
    <xf numFmtId="0" fontId="1" fillId="11" borderId="9" xfId="0" applyFont="1" applyFill="1" applyBorder="1" applyAlignment="1">
      <alignment horizontal="center" vertical="top" wrapText="1"/>
    </xf>
    <xf numFmtId="0" fontId="2" fillId="11" borderId="11" xfId="0" applyFont="1" applyFill="1" applyBorder="1" applyAlignment="1">
      <alignment horizontal="center" vertical="top" wrapText="1"/>
    </xf>
    <xf numFmtId="0" fontId="1" fillId="26" borderId="9" xfId="0" applyFont="1" applyFill="1" applyBorder="1" applyAlignment="1">
      <alignment vertical="top" wrapText="1"/>
    </xf>
    <xf numFmtId="0" fontId="2" fillId="26" borderId="11" xfId="0" applyFont="1" applyFill="1" applyBorder="1" applyAlignment="1">
      <alignment vertical="top" wrapText="1"/>
    </xf>
    <xf numFmtId="0" fontId="2" fillId="26" borderId="10" xfId="0" applyFont="1" applyFill="1" applyBorder="1" applyAlignment="1">
      <alignment vertical="top" wrapText="1"/>
    </xf>
    <xf numFmtId="0" fontId="1" fillId="21" borderId="1" xfId="0" applyFont="1" applyFill="1" applyBorder="1" applyAlignment="1">
      <alignment horizontal="left" vertical="top" wrapText="1"/>
    </xf>
    <xf numFmtId="0" fontId="2" fillId="21" borderId="1" xfId="0" applyFont="1" applyFill="1" applyBorder="1" applyAlignment="1">
      <alignment horizontal="left" vertical="top" wrapText="1"/>
    </xf>
    <xf numFmtId="0" fontId="2" fillId="2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0" fillId="10" borderId="2" xfId="0" applyFill="1" applyBorder="1" applyAlignment="1">
      <alignment horizontal="center" vertical="top" wrapText="1"/>
    </xf>
    <xf numFmtId="0" fontId="0" fillId="10" borderId="3" xfId="0" applyFill="1" applyBorder="1" applyAlignment="1">
      <alignment horizontal="center" vertical="top" wrapText="1"/>
    </xf>
    <xf numFmtId="0" fontId="0" fillId="10" borderId="4" xfId="0" applyFill="1" applyBorder="1" applyAlignment="1">
      <alignment horizontal="center" vertical="top" wrapText="1"/>
    </xf>
  </cellXfs>
  <cellStyles count="4">
    <cellStyle name="Comma" xfId="1" builtinId="3"/>
    <cellStyle name="Currency" xfId="2" builtinId="4"/>
    <cellStyle name="Normal" xfId="0" builtinId="0"/>
    <cellStyle name="Percent" xfId="3" builtinId="5"/>
  </cellStyles>
  <dxfs count="9">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29134909355172"/>
          <c:y val="4.1177628424192481E-2"/>
          <c:w val="0.50696788624538591"/>
          <c:h val="0.8214031851757968"/>
        </c:manualLayout>
      </c:layout>
      <c:barChart>
        <c:barDir val="col"/>
        <c:grouping val="stacked"/>
        <c:varyColors val="0"/>
        <c:ser>
          <c:idx val="1"/>
          <c:order val="1"/>
          <c:tx>
            <c:strRef>
              <c:f>'Additional trips calculator'!$B$17</c:f>
              <c:strCache>
                <c:ptCount val="1"/>
                <c:pt idx="0">
                  <c:v>New and improved routes</c:v>
                </c:pt>
              </c:strCache>
            </c:strRef>
          </c:tx>
          <c:spPr>
            <a:solidFill>
              <a:schemeClr val="accent3"/>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calculator'!$C$17:$L$17</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2"/>
          <c:order val="2"/>
          <c:tx>
            <c:strRef>
              <c:f>'Additional trips calculator'!$B$18</c:f>
              <c:strCache>
                <c:ptCount val="1"/>
                <c:pt idx="0">
                  <c:v>Routes to schools</c:v>
                </c:pt>
              </c:strCache>
            </c:strRef>
          </c:tx>
          <c:spPr>
            <a:solidFill>
              <a:schemeClr val="accent5"/>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calculator'!$C$18:$L$18</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3"/>
          <c:order val="3"/>
          <c:tx>
            <c:strRef>
              <c:f>'Additional trips calculator'!$B$19</c:f>
              <c:strCache>
                <c:ptCount val="1"/>
                <c:pt idx="0">
                  <c:v>Overcoming Physical Severance</c:v>
                </c:pt>
              </c:strCache>
            </c:strRef>
          </c:tx>
          <c:spPr>
            <a:solidFill>
              <a:schemeClr val="accent1">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calculator'!$C$19:$L$19</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4"/>
          <c:order val="4"/>
          <c:tx>
            <c:strRef>
              <c:f>'Additional trips calculator'!$B$20</c:f>
              <c:strCache>
                <c:ptCount val="1"/>
                <c:pt idx="0">
                  <c:v>Improving Cycling Facilities at Rail Stations and Bus Terminals</c:v>
                </c:pt>
              </c:strCache>
            </c:strRef>
          </c:tx>
          <c:spPr>
            <a:solidFill>
              <a:schemeClr val="accent3">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calculator'!$C$20:$L$20</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'Additional trips calculator'!$B$21</c:f>
              <c:strCache>
                <c:ptCount val="1"/>
                <c:pt idx="0">
                  <c:v>Schools Behaviour Change - High Intensity</c:v>
                </c:pt>
              </c:strCache>
            </c:strRef>
          </c:tx>
          <c:spPr>
            <a:solidFill>
              <a:schemeClr val="accent5">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calculator'!$C$21:$L$21</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'Additional trips calculator'!$B$22</c:f>
              <c:strCache>
                <c:ptCount val="1"/>
                <c:pt idx="0">
                  <c:v>Schools Behaviour Change - Low Intensity (walking only)</c:v>
                </c:pt>
              </c:strCache>
            </c:strRef>
          </c:tx>
          <c:spPr>
            <a:solidFill>
              <a:schemeClr val="accent1">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calculator'!$C$22:$L$22</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7"/>
          <c:order val="7"/>
          <c:tx>
            <c:strRef>
              <c:f>'Additional trips calculator'!$B$23</c:f>
              <c:strCache>
                <c:ptCount val="1"/>
                <c:pt idx="0">
                  <c:v>Community PTP</c:v>
                </c:pt>
              </c:strCache>
            </c:strRef>
          </c:tx>
          <c:spPr>
            <a:solidFill>
              <a:schemeClr val="accent3">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calculator'!$C$23:$L$23</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8"/>
          <c:order val="8"/>
          <c:tx>
            <c:strRef>
              <c:f>'Additional trips calculator'!$B$24</c:f>
              <c:strCache>
                <c:ptCount val="1"/>
                <c:pt idx="0">
                  <c:v>Community Behaviour Change - Intensive Intervention</c:v>
                </c:pt>
              </c:strCache>
            </c:strRef>
          </c:tx>
          <c:spPr>
            <a:solidFill>
              <a:schemeClr val="accent5">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calculator'!$C$24:$L$24</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9"/>
          <c:order val="9"/>
          <c:tx>
            <c:strRef>
              <c:f>'Additional trips calculator'!$B$25</c:f>
              <c:strCache>
                <c:ptCount val="1"/>
                <c:pt idx="0">
                  <c:v>Workplaces Behaviour Change - High Intensity</c:v>
                </c:pt>
              </c:strCache>
            </c:strRef>
          </c:tx>
          <c:spPr>
            <a:solidFill>
              <a:schemeClr val="accent1">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calculator'!$C$25:$L$25</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0"/>
          <c:order val="10"/>
          <c:tx>
            <c:strRef>
              <c:f>'Additional trips calculator'!$B$26</c:f>
              <c:strCache>
                <c:ptCount val="1"/>
                <c:pt idx="0">
                  <c:v>Workplaces Behaviour Change - Low Intensity</c:v>
                </c:pt>
              </c:strCache>
            </c:strRef>
          </c:tx>
          <c:spPr>
            <a:solidFill>
              <a:schemeClr val="accent3">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calculator'!$C$26:$L$26</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1"/>
          <c:order val="11"/>
          <c:tx>
            <c:strRef>
              <c:f>'Additional trips calculator'!$B$27</c:f>
              <c:strCache>
                <c:ptCount val="1"/>
                <c:pt idx="0">
                  <c:v>Access and promotion at Universities</c:v>
                </c:pt>
              </c:strCache>
            </c:strRef>
          </c:tx>
          <c:spPr>
            <a:solidFill>
              <a:schemeClr val="accent5">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calculator'!$C$27:$L$27</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2"/>
          <c:order val="12"/>
          <c:tx>
            <c:strRef>
              <c:f>'Additional trips calculator'!$B$28</c:f>
              <c:strCache>
                <c:ptCount val="1"/>
                <c:pt idx="0">
                  <c:v>Access and promotion at Further Education Colleges</c:v>
                </c:pt>
              </c:strCache>
            </c:strRef>
          </c:tx>
          <c:spPr>
            <a:solidFill>
              <a:schemeClr val="accent1">
                <a:lumMod val="60000"/>
                <a:lumOff val="4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calculator'!$C$28:$L$28</c:f>
              <c:numCache>
                <c:formatCode>#,##0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231141360"/>
        <c:axId val="231139008"/>
        <c:extLst>
          <c:ext xmlns:c15="http://schemas.microsoft.com/office/drawing/2012/chart" uri="{02D57815-91ED-43cb-92C2-25804820EDAC}">
            <c15:filteredBarSeries>
              <c15:ser>
                <c:idx val="0"/>
                <c:order val="0"/>
                <c:tx>
                  <c:strRef>
                    <c:extLst>
                      <c:ext uri="{02D57815-91ED-43cb-92C2-25804820EDAC}">
                        <c15:formulaRef>
                          <c15:sqref>'Additional trips calculator'!$B$16</c15:sqref>
                        </c15:formulaRef>
                      </c:ext>
                    </c:extLst>
                    <c:strCache>
                      <c:ptCount val="1"/>
                      <c:pt idx="0">
                        <c:v>City Wide Active Travel Development Programme</c:v>
                      </c:pt>
                    </c:strCache>
                  </c:strRef>
                </c:tx>
                <c:spPr>
                  <a:solidFill>
                    <a:schemeClr val="accent1"/>
                  </a:solidFill>
                  <a:ln>
                    <a:noFill/>
                  </a:ln>
                  <a:effectLst/>
                </c:spPr>
                <c:invertIfNegative val="0"/>
                <c:cat>
                  <c:numRef>
                    <c:extLst>
                      <c:ext uri="{02D57815-91ED-43cb-92C2-25804820EDAC}">
                        <c15:formulaRef>
                          <c15:sqref>'Additional trips calculator'!$C$1:$L$1</c15:sqref>
                        </c15:formulaRef>
                      </c:ext>
                    </c:extLst>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extLst>
                      <c:ext uri="{02D57815-91ED-43cb-92C2-25804820EDAC}">
                        <c15:formulaRef>
                          <c15:sqref>'Additional trips calculator'!$C$16:$L$16</c15:sqref>
                        </c15:formulaRef>
                      </c:ext>
                    </c:extLst>
                    <c:numCache>
                      <c:formatCode>#,##0</c:formatCode>
                      <c:ptCount val="10"/>
                      <c:pt idx="0">
                        <c:v>0</c:v>
                      </c:pt>
                      <c:pt idx="1">
                        <c:v>0</c:v>
                      </c:pt>
                      <c:pt idx="2">
                        <c:v>0</c:v>
                      </c:pt>
                      <c:pt idx="3">
                        <c:v>0</c:v>
                      </c:pt>
                      <c:pt idx="4">
                        <c:v>0</c:v>
                      </c:pt>
                      <c:pt idx="5">
                        <c:v>0</c:v>
                      </c:pt>
                      <c:pt idx="6">
                        <c:v>0</c:v>
                      </c:pt>
                      <c:pt idx="7">
                        <c:v>0</c:v>
                      </c:pt>
                      <c:pt idx="8">
                        <c:v>0</c:v>
                      </c:pt>
                      <c:pt idx="9">
                        <c:v>0</c:v>
                      </c:pt>
                    </c:numCache>
                  </c:numRef>
                </c:val>
              </c15:ser>
            </c15:filteredBarSeries>
          </c:ext>
        </c:extLst>
      </c:barChart>
      <c:catAx>
        <c:axId val="231141360"/>
        <c:scaling>
          <c:orientation val="minMax"/>
        </c:scaling>
        <c:delete val="0"/>
        <c:axPos val="b"/>
        <c:numFmt formatCode="General"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5400000" spcFirstLastPara="1" vertOverflow="ellipsis"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31139008"/>
        <c:crosses val="autoZero"/>
        <c:auto val="1"/>
        <c:lblAlgn val="ctr"/>
        <c:lblOffset val="100"/>
        <c:noMultiLvlLbl val="0"/>
      </c:catAx>
      <c:valAx>
        <c:axId val="231139008"/>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r>
                  <a:rPr lang="en-US"/>
                  <a:t>Cycling tirps</a:t>
                </a:r>
              </a:p>
            </c:rich>
          </c:tx>
          <c:layout>
            <c:manualLayout>
              <c:xMode val="edge"/>
              <c:yMode val="edge"/>
              <c:x val="1.9827763855850816E-2"/>
              <c:y val="0.3674376605831720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31141360"/>
        <c:crosses val="autoZero"/>
        <c:crossBetween val="between"/>
        <c:dispUnits>
          <c:builtInUnit val="hundredThousands"/>
          <c:dispUnitsLbl>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ispUnitsLbl>
        </c:dispUnits>
      </c:valAx>
      <c:spPr>
        <a:solidFill>
          <a:schemeClr val="bg1"/>
        </a:solidFill>
        <a:ln>
          <a:noFill/>
        </a:ln>
        <a:effectLst/>
      </c:spPr>
    </c:plotArea>
    <c:legend>
      <c:legendPos val="r"/>
      <c:layout>
        <c:manualLayout>
          <c:xMode val="edge"/>
          <c:yMode val="edge"/>
          <c:x val="0.63809143301574434"/>
          <c:y val="5.7133587092953235E-2"/>
          <c:w val="0.34898452688779791"/>
          <c:h val="0.88573282581409352"/>
        </c:manualLayout>
      </c:layout>
      <c:overlay val="0"/>
      <c:spPr>
        <a:solidFill>
          <a:schemeClr val="bg1">
            <a:lumMod val="85000"/>
          </a:schemeClr>
        </a:solid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9850" cap="flat" cmpd="sng" algn="ctr">
      <a:noFill/>
      <a:prstDash val="solid"/>
      <a:miter lim="800000"/>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629134909355172"/>
          <c:y val="4.1177628424192481E-2"/>
          <c:w val="0.50696788624538591"/>
          <c:h val="0.8214031851757968"/>
        </c:manualLayout>
      </c:layout>
      <c:barChart>
        <c:barDir val="col"/>
        <c:grouping val="stacked"/>
        <c:varyColors val="0"/>
        <c:ser>
          <c:idx val="1"/>
          <c:order val="1"/>
          <c:tx>
            <c:strRef>
              <c:f>'Additional trips calculator'!$B$32</c:f>
              <c:strCache>
                <c:ptCount val="1"/>
                <c:pt idx="0">
                  <c:v>New and improved routes</c:v>
                </c:pt>
              </c:strCache>
            </c:strRef>
          </c:tx>
          <c:spPr>
            <a:solidFill>
              <a:schemeClr val="accent3"/>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calculator'!$C$32:$L$32</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2"/>
          <c:order val="2"/>
          <c:tx>
            <c:strRef>
              <c:f>'Additional trips calculator'!$B$33</c:f>
              <c:strCache>
                <c:ptCount val="1"/>
                <c:pt idx="0">
                  <c:v>Routes to schools</c:v>
                </c:pt>
              </c:strCache>
            </c:strRef>
          </c:tx>
          <c:spPr>
            <a:solidFill>
              <a:schemeClr val="accent5"/>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calculator'!$C$33:$L$33</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3"/>
          <c:order val="3"/>
          <c:tx>
            <c:strRef>
              <c:f>'Additional trips calculator'!$B$34</c:f>
              <c:strCache>
                <c:ptCount val="1"/>
                <c:pt idx="0">
                  <c:v>Overcoming Physical Severance</c:v>
                </c:pt>
              </c:strCache>
            </c:strRef>
          </c:tx>
          <c:spPr>
            <a:solidFill>
              <a:schemeClr val="accent1">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calculator'!$C$34:$L$34</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4"/>
          <c:order val="4"/>
          <c:tx>
            <c:strRef>
              <c:f>'Additional trips calculator'!$B$35</c:f>
              <c:strCache>
                <c:ptCount val="1"/>
                <c:pt idx="0">
                  <c:v>Improving Cycling Facilities at Rail Stations and Bus Terminals</c:v>
                </c:pt>
              </c:strCache>
            </c:strRef>
          </c:tx>
          <c:spPr>
            <a:solidFill>
              <a:schemeClr val="accent3">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calculator'!$C$35:$L$35</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'Additional trips calculator'!$B$36</c:f>
              <c:strCache>
                <c:ptCount val="1"/>
                <c:pt idx="0">
                  <c:v>Schools Behaviour Change - High Intensity</c:v>
                </c:pt>
              </c:strCache>
            </c:strRef>
          </c:tx>
          <c:spPr>
            <a:solidFill>
              <a:schemeClr val="accent5">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calculator'!$C$36:$L$36</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'Additional trips calculator'!$B$37</c:f>
              <c:strCache>
                <c:ptCount val="1"/>
                <c:pt idx="0">
                  <c:v>Schools Behaviour Change - Low Intensity (walking only)</c:v>
                </c:pt>
              </c:strCache>
            </c:strRef>
          </c:tx>
          <c:spPr>
            <a:solidFill>
              <a:schemeClr val="accent1">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calculator'!$C$37:$L$37</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7"/>
          <c:order val="7"/>
          <c:tx>
            <c:strRef>
              <c:f>'Additional trips calculator'!$B$38</c:f>
              <c:strCache>
                <c:ptCount val="1"/>
                <c:pt idx="0">
                  <c:v>Community PTP</c:v>
                </c:pt>
              </c:strCache>
            </c:strRef>
          </c:tx>
          <c:spPr>
            <a:solidFill>
              <a:schemeClr val="accent3">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calculator'!$C$38:$L$38</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8"/>
          <c:order val="8"/>
          <c:tx>
            <c:strRef>
              <c:f>'Additional trips calculator'!$B$39</c:f>
              <c:strCache>
                <c:ptCount val="1"/>
                <c:pt idx="0">
                  <c:v>Community Behaviour Change - Intensive Intervention</c:v>
                </c:pt>
              </c:strCache>
            </c:strRef>
          </c:tx>
          <c:spPr>
            <a:solidFill>
              <a:schemeClr val="accent5">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calculator'!$C$39:$L$39</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9"/>
          <c:order val="9"/>
          <c:tx>
            <c:strRef>
              <c:f>'Additional trips calculator'!$B$40</c:f>
              <c:strCache>
                <c:ptCount val="1"/>
                <c:pt idx="0">
                  <c:v>Workplaces Behaviour Change - High Intensity</c:v>
                </c:pt>
              </c:strCache>
            </c:strRef>
          </c:tx>
          <c:spPr>
            <a:solidFill>
              <a:schemeClr val="accent1">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calculator'!$C$40:$L$40</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0"/>
          <c:order val="10"/>
          <c:tx>
            <c:strRef>
              <c:f>'Additional trips calculator'!$B$41</c:f>
              <c:strCache>
                <c:ptCount val="1"/>
                <c:pt idx="0">
                  <c:v>Workplaces Behaviour Change - Low Intensity</c:v>
                </c:pt>
              </c:strCache>
            </c:strRef>
          </c:tx>
          <c:spPr>
            <a:solidFill>
              <a:schemeClr val="accent3">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calculator'!$C$41:$L$41</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1"/>
          <c:order val="11"/>
          <c:tx>
            <c:strRef>
              <c:f>'Additional trips calculator'!$B$42</c:f>
              <c:strCache>
                <c:ptCount val="1"/>
                <c:pt idx="0">
                  <c:v>Access and promotion at Universities</c:v>
                </c:pt>
              </c:strCache>
            </c:strRef>
          </c:tx>
          <c:spPr>
            <a:solidFill>
              <a:schemeClr val="accent5">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calculator'!$C$42:$L$42</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2"/>
          <c:order val="12"/>
          <c:tx>
            <c:strRef>
              <c:f>'Additional trips calculator'!$B$43</c:f>
              <c:strCache>
                <c:ptCount val="1"/>
                <c:pt idx="0">
                  <c:v>Access and promotion at Further Education Colleges</c:v>
                </c:pt>
              </c:strCache>
            </c:strRef>
          </c:tx>
          <c:spPr>
            <a:solidFill>
              <a:schemeClr val="accent1">
                <a:lumMod val="60000"/>
                <a:lumOff val="4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calculator'!$C$43:$L$43</c:f>
              <c:numCache>
                <c:formatCode>#,##0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231138616"/>
        <c:axId val="231139400"/>
        <c:extLst>
          <c:ext xmlns:c15="http://schemas.microsoft.com/office/drawing/2012/chart" uri="{02D57815-91ED-43cb-92C2-25804820EDAC}">
            <c15:filteredBarSeries>
              <c15:ser>
                <c:idx val="0"/>
                <c:order val="0"/>
                <c:tx>
                  <c:strRef>
                    <c:extLst>
                      <c:ext uri="{02D57815-91ED-43cb-92C2-25804820EDAC}">
                        <c15:formulaRef>
                          <c15:sqref>'Additional trips calculator'!$B$31</c15:sqref>
                        </c15:formulaRef>
                      </c:ext>
                    </c:extLst>
                    <c:strCache>
                      <c:ptCount val="1"/>
                      <c:pt idx="0">
                        <c:v>City Wide Active Travel Development Programme</c:v>
                      </c:pt>
                    </c:strCache>
                  </c:strRef>
                </c:tx>
                <c:spPr>
                  <a:solidFill>
                    <a:schemeClr val="accent1"/>
                  </a:solidFill>
                  <a:ln>
                    <a:noFill/>
                  </a:ln>
                  <a:effectLst/>
                </c:spPr>
                <c:invertIfNegative val="0"/>
                <c:cat>
                  <c:numRef>
                    <c:extLst>
                      <c:ext uri="{02D57815-91ED-43cb-92C2-25804820EDAC}">
                        <c15:formulaRef>
                          <c15:sqref>'Additional trips calculator'!$C$1:$L$1</c15:sqref>
                        </c15:formulaRef>
                      </c:ext>
                    </c:extLst>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extLst>
                      <c:ext uri="{02D57815-91ED-43cb-92C2-25804820EDAC}">
                        <c15:formulaRef>
                          <c15:sqref>'Additional trips calculator'!$C$31:$L$31</c15:sqref>
                        </c15:formulaRef>
                      </c:ext>
                    </c:extLst>
                    <c:numCache>
                      <c:formatCode>#,##0</c:formatCode>
                      <c:ptCount val="10"/>
                      <c:pt idx="0">
                        <c:v>0</c:v>
                      </c:pt>
                      <c:pt idx="1">
                        <c:v>0</c:v>
                      </c:pt>
                      <c:pt idx="2">
                        <c:v>0</c:v>
                      </c:pt>
                      <c:pt idx="3">
                        <c:v>0</c:v>
                      </c:pt>
                      <c:pt idx="4">
                        <c:v>0</c:v>
                      </c:pt>
                      <c:pt idx="5">
                        <c:v>0</c:v>
                      </c:pt>
                      <c:pt idx="6">
                        <c:v>0</c:v>
                      </c:pt>
                      <c:pt idx="7">
                        <c:v>0</c:v>
                      </c:pt>
                      <c:pt idx="8">
                        <c:v>0</c:v>
                      </c:pt>
                      <c:pt idx="9">
                        <c:v>0</c:v>
                      </c:pt>
                    </c:numCache>
                  </c:numRef>
                </c:val>
              </c15:ser>
            </c15:filteredBarSeries>
          </c:ext>
        </c:extLst>
      </c:barChart>
      <c:catAx>
        <c:axId val="231138616"/>
        <c:scaling>
          <c:orientation val="minMax"/>
        </c:scaling>
        <c:delete val="0"/>
        <c:axPos val="b"/>
        <c:numFmt formatCode="General"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5400000" spcFirstLastPara="1" vertOverflow="ellipsis"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31139400"/>
        <c:crosses val="autoZero"/>
        <c:auto val="1"/>
        <c:lblAlgn val="ctr"/>
        <c:lblOffset val="100"/>
        <c:noMultiLvlLbl val="0"/>
      </c:catAx>
      <c:valAx>
        <c:axId val="231139400"/>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r>
                  <a:rPr lang="en-US"/>
                  <a:t>Walking trips</a:t>
                </a:r>
              </a:p>
            </c:rich>
          </c:tx>
          <c:layout>
            <c:manualLayout>
              <c:xMode val="edge"/>
              <c:yMode val="edge"/>
              <c:x val="1.9827763855850816E-2"/>
              <c:y val="0.3674376605831720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31138616"/>
        <c:crosses val="autoZero"/>
        <c:crossBetween val="between"/>
        <c:dispUnits>
          <c:builtInUnit val="hundredThousands"/>
          <c:dispUnitsLbl>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ispUnitsLbl>
        </c:dispUnits>
      </c:valAx>
      <c:spPr>
        <a:solidFill>
          <a:schemeClr val="bg1"/>
        </a:solidFill>
        <a:ln>
          <a:noFill/>
        </a:ln>
        <a:effectLst/>
      </c:spPr>
    </c:plotArea>
    <c:legend>
      <c:legendPos val="r"/>
      <c:layout>
        <c:manualLayout>
          <c:xMode val="edge"/>
          <c:yMode val="edge"/>
          <c:x val="0.63809143301574434"/>
          <c:y val="5.7133587092953235E-2"/>
          <c:w val="0.34898452688779791"/>
          <c:h val="0.88573282581409352"/>
        </c:manualLayout>
      </c:layout>
      <c:overlay val="0"/>
      <c:spPr>
        <a:solidFill>
          <a:schemeClr val="bg1">
            <a:lumMod val="85000"/>
          </a:schemeClr>
        </a:solid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9850" cap="flat" cmpd="sng" algn="ctr">
      <a:noFill/>
      <a:prstDash val="solid"/>
      <a:miter lim="800000"/>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629134909355172"/>
          <c:y val="4.1177628424192481E-2"/>
          <c:w val="0.50696788624538591"/>
          <c:h val="0.8214031851757968"/>
        </c:manualLayout>
      </c:layout>
      <c:barChart>
        <c:barDir val="col"/>
        <c:grouping val="stacked"/>
        <c:varyColors val="0"/>
        <c:ser>
          <c:idx val="1"/>
          <c:order val="1"/>
          <c:tx>
            <c:strRef>
              <c:f>'Additional trips calculator'!$B$47</c:f>
              <c:strCache>
                <c:ptCount val="1"/>
                <c:pt idx="0">
                  <c:v>New and improved routes</c:v>
                </c:pt>
              </c:strCache>
            </c:strRef>
          </c:tx>
          <c:spPr>
            <a:solidFill>
              <a:schemeClr val="accent3"/>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calculator'!$C$47:$L$47</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2"/>
          <c:order val="2"/>
          <c:tx>
            <c:strRef>
              <c:f>'Additional trips calculator'!$B$48</c:f>
              <c:strCache>
                <c:ptCount val="1"/>
                <c:pt idx="0">
                  <c:v>Routes to schools</c:v>
                </c:pt>
              </c:strCache>
            </c:strRef>
          </c:tx>
          <c:spPr>
            <a:solidFill>
              <a:schemeClr val="accent5"/>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calculator'!$C$48:$L$48</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3"/>
          <c:order val="3"/>
          <c:tx>
            <c:strRef>
              <c:f>'Additional trips calculator'!$B$49</c:f>
              <c:strCache>
                <c:ptCount val="1"/>
                <c:pt idx="0">
                  <c:v>Overcoming Physical Severance</c:v>
                </c:pt>
              </c:strCache>
            </c:strRef>
          </c:tx>
          <c:spPr>
            <a:solidFill>
              <a:schemeClr val="accent1">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calculator'!$C$49:$L$49</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4"/>
          <c:order val="4"/>
          <c:tx>
            <c:strRef>
              <c:f>'Additional trips calculator'!$B$50</c:f>
              <c:strCache>
                <c:ptCount val="1"/>
                <c:pt idx="0">
                  <c:v>Improving Cycling Facilities at Rail Stations and Bus Terminals</c:v>
                </c:pt>
              </c:strCache>
            </c:strRef>
          </c:tx>
          <c:spPr>
            <a:solidFill>
              <a:schemeClr val="accent3">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calculator'!$C$50:$L$50</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5"/>
          <c:order val="5"/>
          <c:tx>
            <c:strRef>
              <c:f>'Additional trips calculator'!$B$51</c:f>
              <c:strCache>
                <c:ptCount val="1"/>
                <c:pt idx="0">
                  <c:v>Schools Behaviour Change - High Intensity</c:v>
                </c:pt>
              </c:strCache>
            </c:strRef>
          </c:tx>
          <c:spPr>
            <a:solidFill>
              <a:schemeClr val="accent5">
                <a:lumMod val="6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calculator'!$C$51:$L$51</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6"/>
          <c:order val="6"/>
          <c:tx>
            <c:strRef>
              <c:f>'Additional trips calculator'!$B$52</c:f>
              <c:strCache>
                <c:ptCount val="1"/>
                <c:pt idx="0">
                  <c:v>Schools Behaviour Change - Low Intensity (walking only)</c:v>
                </c:pt>
              </c:strCache>
            </c:strRef>
          </c:tx>
          <c:spPr>
            <a:solidFill>
              <a:schemeClr val="accent1">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calculator'!$C$52:$L$52</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7"/>
          <c:order val="7"/>
          <c:tx>
            <c:strRef>
              <c:f>'Additional trips calculator'!$B$53</c:f>
              <c:strCache>
                <c:ptCount val="1"/>
                <c:pt idx="0">
                  <c:v>Community PTP</c:v>
                </c:pt>
              </c:strCache>
            </c:strRef>
          </c:tx>
          <c:spPr>
            <a:solidFill>
              <a:schemeClr val="accent3">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calculator'!$C$53:$L$53</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8"/>
          <c:order val="8"/>
          <c:tx>
            <c:strRef>
              <c:f>'Additional trips calculator'!$B$54</c:f>
              <c:strCache>
                <c:ptCount val="1"/>
                <c:pt idx="0">
                  <c:v>Community Behaviour Change - Intensive Intervention</c:v>
                </c:pt>
              </c:strCache>
            </c:strRef>
          </c:tx>
          <c:spPr>
            <a:solidFill>
              <a:schemeClr val="accent5">
                <a:lumMod val="80000"/>
                <a:lumOff val="2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calculator'!$C$54:$L$54</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9"/>
          <c:order val="9"/>
          <c:tx>
            <c:strRef>
              <c:f>'Additional trips calculator'!$B$55</c:f>
              <c:strCache>
                <c:ptCount val="1"/>
                <c:pt idx="0">
                  <c:v>Workplaces Behaviour Change - High Intensity</c:v>
                </c:pt>
              </c:strCache>
            </c:strRef>
          </c:tx>
          <c:spPr>
            <a:solidFill>
              <a:schemeClr val="accent1">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calculator'!$C$55:$L$55</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10"/>
          <c:order val="10"/>
          <c:tx>
            <c:strRef>
              <c:f>'Additional trips calculator'!$B$56</c:f>
              <c:strCache>
                <c:ptCount val="1"/>
                <c:pt idx="0">
                  <c:v>Workplaces Behaviour Change - Low Intensity</c:v>
                </c:pt>
              </c:strCache>
            </c:strRef>
          </c:tx>
          <c:spPr>
            <a:solidFill>
              <a:schemeClr val="accent3">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calculator'!$C$56:$L$56</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11"/>
          <c:order val="11"/>
          <c:tx>
            <c:strRef>
              <c:f>'Additional trips calculator'!$B$57</c:f>
              <c:strCache>
                <c:ptCount val="1"/>
                <c:pt idx="0">
                  <c:v>Access and promotion at Universities</c:v>
                </c:pt>
              </c:strCache>
            </c:strRef>
          </c:tx>
          <c:spPr>
            <a:solidFill>
              <a:schemeClr val="accent5">
                <a:lumMod val="8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calculator'!$C$57:$L$57</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ser>
          <c:idx val="12"/>
          <c:order val="12"/>
          <c:tx>
            <c:strRef>
              <c:f>'Additional trips calculator'!$B$58</c:f>
              <c:strCache>
                <c:ptCount val="1"/>
                <c:pt idx="0">
                  <c:v>Access and promotion at Further Education Colleges</c:v>
                </c:pt>
              </c:strCache>
            </c:strRef>
          </c:tx>
          <c:spPr>
            <a:solidFill>
              <a:schemeClr val="accent1">
                <a:lumMod val="60000"/>
                <a:lumOff val="40000"/>
              </a:schemeClr>
            </a:solidFill>
            <a:ln>
              <a:noFill/>
            </a:ln>
            <a:effectLst/>
          </c:spPr>
          <c:invertIfNegative val="0"/>
          <c:cat>
            <c:numRef>
              <c:f>'Additional trips calculator'!$C$1:$L$1</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'Additional trips calculator'!$C$58:$L$58</c:f>
              <c:numCache>
                <c:formatCode>#,##0</c:formatCode>
                <c:ptCount val="10"/>
                <c:pt idx="0">
                  <c:v>#N/A</c:v>
                </c:pt>
                <c:pt idx="1">
                  <c:v>#N/A</c:v>
                </c:pt>
                <c:pt idx="2">
                  <c:v>#N/A</c:v>
                </c:pt>
                <c:pt idx="3">
                  <c:v>#N/A</c:v>
                </c:pt>
                <c:pt idx="4">
                  <c:v>#N/A</c:v>
                </c:pt>
                <c:pt idx="5">
                  <c:v>#N/A</c:v>
                </c:pt>
                <c:pt idx="6">
                  <c:v>#N/A</c:v>
                </c:pt>
                <c:pt idx="7">
                  <c:v>#N/A</c:v>
                </c:pt>
                <c:pt idx="8">
                  <c:v>#N/A</c:v>
                </c:pt>
                <c:pt idx="9">
                  <c:v>#N/A</c:v>
                </c:pt>
              </c:numCache>
            </c:numRef>
          </c:val>
        </c:ser>
        <c:dLbls>
          <c:showLegendKey val="0"/>
          <c:showVal val="0"/>
          <c:showCatName val="0"/>
          <c:showSerName val="0"/>
          <c:showPercent val="0"/>
          <c:showBubbleSize val="0"/>
        </c:dLbls>
        <c:gapWidth val="75"/>
        <c:overlap val="100"/>
        <c:axId val="74040208"/>
        <c:axId val="74038248"/>
        <c:extLst>
          <c:ext xmlns:c15="http://schemas.microsoft.com/office/drawing/2012/chart" uri="{02D57815-91ED-43cb-92C2-25804820EDAC}">
            <c15:filteredBarSeries>
              <c15:ser>
                <c:idx val="0"/>
                <c:order val="0"/>
                <c:tx>
                  <c:strRef>
                    <c:extLst>
                      <c:ext uri="{02D57815-91ED-43cb-92C2-25804820EDAC}">
                        <c15:formulaRef>
                          <c15:sqref>'Additional trips calculator'!$B$46</c15:sqref>
                        </c15:formulaRef>
                      </c:ext>
                    </c:extLst>
                    <c:strCache>
                      <c:ptCount val="1"/>
                      <c:pt idx="0">
                        <c:v>City Wide Active Travel Development Programme</c:v>
                      </c:pt>
                    </c:strCache>
                  </c:strRef>
                </c:tx>
                <c:spPr>
                  <a:solidFill>
                    <a:schemeClr val="accent1"/>
                  </a:solidFill>
                  <a:ln>
                    <a:noFill/>
                  </a:ln>
                  <a:effectLst/>
                </c:spPr>
                <c:invertIfNegative val="0"/>
                <c:cat>
                  <c:numRef>
                    <c:extLst>
                      <c:ext uri="{02D57815-91ED-43cb-92C2-25804820EDAC}">
                        <c15:formulaRef>
                          <c15:sqref>'Additional trips calculator'!$C$1:$L$1</c15:sqref>
                        </c15:formulaRef>
                      </c:ext>
                    </c:extLst>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extLst>
                      <c:ext uri="{02D57815-91ED-43cb-92C2-25804820EDAC}">
                        <c15:formulaRef>
                          <c15:sqref>'Additional trips calculator'!$C$46:$L$46</c15:sqref>
                        </c15:formulaRef>
                      </c:ext>
                    </c:extLst>
                    <c:numCache>
                      <c:formatCode>#,##0</c:formatCode>
                      <c:ptCount val="10"/>
                      <c:pt idx="0">
                        <c:v>#N/A</c:v>
                      </c:pt>
                      <c:pt idx="1">
                        <c:v>#N/A</c:v>
                      </c:pt>
                      <c:pt idx="2">
                        <c:v>#N/A</c:v>
                      </c:pt>
                      <c:pt idx="3">
                        <c:v>#N/A</c:v>
                      </c:pt>
                      <c:pt idx="4">
                        <c:v>#N/A</c:v>
                      </c:pt>
                      <c:pt idx="5">
                        <c:v>#N/A</c:v>
                      </c:pt>
                      <c:pt idx="6">
                        <c:v>#N/A</c:v>
                      </c:pt>
                      <c:pt idx="7">
                        <c:v>#N/A</c:v>
                      </c:pt>
                      <c:pt idx="8">
                        <c:v>#N/A</c:v>
                      </c:pt>
                      <c:pt idx="9">
                        <c:v>#N/A</c:v>
                      </c:pt>
                    </c:numCache>
                  </c:numRef>
                </c:val>
              </c15:ser>
            </c15:filteredBarSeries>
          </c:ext>
        </c:extLst>
      </c:barChart>
      <c:catAx>
        <c:axId val="74040208"/>
        <c:scaling>
          <c:orientation val="minMax"/>
        </c:scaling>
        <c:delete val="0"/>
        <c:axPos val="b"/>
        <c:numFmt formatCode="General"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5400000" spcFirstLastPara="1" vertOverflow="ellipsis"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74038248"/>
        <c:crosses val="autoZero"/>
        <c:auto val="1"/>
        <c:lblAlgn val="ctr"/>
        <c:lblOffset val="100"/>
        <c:noMultiLvlLbl val="0"/>
      </c:catAx>
      <c:valAx>
        <c:axId val="74038248"/>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r>
                  <a:rPr lang="en-US"/>
                  <a:t>Costs</a:t>
                </a:r>
              </a:p>
            </c:rich>
          </c:tx>
          <c:layout>
            <c:manualLayout>
              <c:xMode val="edge"/>
              <c:yMode val="edge"/>
              <c:x val="1.9827763855850816E-2"/>
              <c:y val="0.3674376605831720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quot;£&quot;#,##0"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74040208"/>
        <c:crosses val="autoZero"/>
        <c:crossBetween val="between"/>
        <c:majorUnit val="1000000"/>
        <c:dispUnits>
          <c:builtInUnit val="millions"/>
          <c:dispUnitsLbl>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ispUnitsLbl>
        </c:dispUnits>
      </c:valAx>
      <c:spPr>
        <a:solidFill>
          <a:schemeClr val="bg1"/>
        </a:solidFill>
        <a:ln>
          <a:noFill/>
        </a:ln>
        <a:effectLst/>
      </c:spPr>
    </c:plotArea>
    <c:legend>
      <c:legendPos val="r"/>
      <c:layout>
        <c:manualLayout>
          <c:xMode val="edge"/>
          <c:yMode val="edge"/>
          <c:x val="0.63809143301574434"/>
          <c:y val="5.7133587092953235E-2"/>
          <c:w val="0.34898452688779791"/>
          <c:h val="0.88573282581409352"/>
        </c:manualLayout>
      </c:layout>
      <c:overlay val="0"/>
      <c:spPr>
        <a:solidFill>
          <a:schemeClr val="bg1">
            <a:lumMod val="85000"/>
          </a:schemeClr>
        </a:solid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9850" cap="flat" cmpd="sng" algn="ctr">
      <a:noFill/>
      <a:prstDash val="solid"/>
      <a:miter lim="800000"/>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262875473899097"/>
          <c:y val="4.4686210547020898E-2"/>
          <c:w val="0.63263704999837989"/>
          <c:h val="0.8214031851757968"/>
        </c:manualLayout>
      </c:layout>
      <c:barChart>
        <c:barDir val="col"/>
        <c:grouping val="stacked"/>
        <c:varyColors val="0"/>
        <c:ser>
          <c:idx val="0"/>
          <c:order val="0"/>
          <c:tx>
            <c:strRef>
              <c:f>Outputs!$C$22</c:f>
              <c:strCache>
                <c:ptCount val="1"/>
                <c:pt idx="0">
                  <c:v>Capital (£m)</c:v>
                </c:pt>
              </c:strCache>
            </c:strRef>
          </c:tx>
          <c:spPr>
            <a:solidFill>
              <a:schemeClr val="accent1"/>
            </a:solidFill>
            <a:ln>
              <a:noFill/>
            </a:ln>
            <a:effectLst/>
          </c:spPr>
          <c:invertIfNegative val="0"/>
          <c:cat>
            <c:numRef>
              <c:f>Outputs!$D$8:$M$8</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Outputs!$D$22:$M$22</c:f>
              <c:numCache>
                <c:formatCode>#,##0</c:formatCode>
                <c:ptCount val="10"/>
                <c:pt idx="0">
                  <c:v>#N/A</c:v>
                </c:pt>
                <c:pt idx="1">
                  <c:v>0</c:v>
                </c:pt>
                <c:pt idx="2">
                  <c:v>0</c:v>
                </c:pt>
                <c:pt idx="3">
                  <c:v>0</c:v>
                </c:pt>
                <c:pt idx="4">
                  <c:v>0</c:v>
                </c:pt>
                <c:pt idx="5">
                  <c:v>0</c:v>
                </c:pt>
                <c:pt idx="6">
                  <c:v>0</c:v>
                </c:pt>
                <c:pt idx="7">
                  <c:v>0</c:v>
                </c:pt>
                <c:pt idx="8">
                  <c:v>0</c:v>
                </c:pt>
                <c:pt idx="9">
                  <c:v>0</c:v>
                </c:pt>
              </c:numCache>
            </c:numRef>
          </c:val>
        </c:ser>
        <c:ser>
          <c:idx val="1"/>
          <c:order val="1"/>
          <c:tx>
            <c:strRef>
              <c:f>Outputs!$C$23</c:f>
              <c:strCache>
                <c:ptCount val="1"/>
                <c:pt idx="0">
                  <c:v>Revenue (£m)</c:v>
                </c:pt>
              </c:strCache>
            </c:strRef>
          </c:tx>
          <c:spPr>
            <a:solidFill>
              <a:schemeClr val="accent3"/>
            </a:solidFill>
            <a:ln>
              <a:noFill/>
            </a:ln>
            <a:effectLst/>
          </c:spPr>
          <c:invertIfNegative val="0"/>
          <c:cat>
            <c:numRef>
              <c:f>Outputs!$D$8:$M$8</c:f>
              <c:numCache>
                <c:formatCode>General</c:formatCode>
                <c:ptCount val="10"/>
                <c:pt idx="0">
                  <c:v>0</c:v>
                </c:pt>
                <c:pt idx="1">
                  <c:v>1</c:v>
                </c:pt>
                <c:pt idx="2">
                  <c:v>2</c:v>
                </c:pt>
                <c:pt idx="3">
                  <c:v>3</c:v>
                </c:pt>
                <c:pt idx="4">
                  <c:v>4</c:v>
                </c:pt>
                <c:pt idx="5">
                  <c:v>5</c:v>
                </c:pt>
                <c:pt idx="6">
                  <c:v>6</c:v>
                </c:pt>
                <c:pt idx="7">
                  <c:v>7</c:v>
                </c:pt>
                <c:pt idx="8">
                  <c:v>8</c:v>
                </c:pt>
                <c:pt idx="9">
                  <c:v>9</c:v>
                </c:pt>
              </c:numCache>
            </c:numRef>
          </c:cat>
          <c:val>
            <c:numRef>
              <c:f>Outputs!$D$23:$M$23</c:f>
              <c:numCache>
                <c:formatCode>#,##0</c:formatCode>
                <c:ptCount val="10"/>
                <c:pt idx="0">
                  <c:v>#N/A</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277323064"/>
        <c:axId val="277325416"/>
      </c:barChart>
      <c:catAx>
        <c:axId val="277323064"/>
        <c:scaling>
          <c:orientation val="minMax"/>
        </c:scaling>
        <c:delete val="0"/>
        <c:axPos val="b"/>
        <c:numFmt formatCode="General"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5400000" spcFirstLastPara="1" vertOverflow="ellipsis"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77325416"/>
        <c:crosses val="autoZero"/>
        <c:auto val="1"/>
        <c:lblAlgn val="ctr"/>
        <c:lblOffset val="100"/>
        <c:noMultiLvlLbl val="0"/>
      </c:catAx>
      <c:valAx>
        <c:axId val="27732541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title>
          <c:tx>
            <c:rich>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r>
                  <a:rPr lang="en-US"/>
                  <a:t>Required Investment (millions)</a:t>
                </a:r>
              </a:p>
            </c:rich>
          </c:tx>
          <c:layout>
            <c:manualLayout>
              <c:xMode val="edge"/>
              <c:yMode val="edge"/>
              <c:x val="3.1350377499108906E-2"/>
              <c:y val="0.24113060784274726"/>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quot;£&quot;#,##0" sourceLinked="0"/>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77323064"/>
        <c:crosses val="autoZero"/>
        <c:crossBetween val="between"/>
      </c:valAx>
      <c:spPr>
        <a:solidFill>
          <a:schemeClr val="bg1"/>
        </a:solidFill>
        <a:ln>
          <a:noFill/>
        </a:ln>
        <a:effectLst/>
      </c:spPr>
    </c:plotArea>
    <c:legend>
      <c:legendPos val="r"/>
      <c:layout>
        <c:manualLayout>
          <c:xMode val="edge"/>
          <c:yMode val="edge"/>
          <c:x val="0.84496219525957317"/>
          <c:y val="0.43605445897951017"/>
          <c:w val="0.12884500384040407"/>
          <c:h val="0.19140612146673827"/>
        </c:manualLayout>
      </c:layout>
      <c:overlay val="0"/>
      <c:spPr>
        <a:solidFill>
          <a:schemeClr val="bg1">
            <a:lumMod val="85000"/>
          </a:schemeClr>
        </a:solid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9850" cap="flat" cmpd="sng" algn="ctr">
      <a:noFill/>
      <a:prstDash val="solid"/>
      <a:miter lim="800000"/>
    </a:ln>
    <a:effectLst/>
  </c:spPr>
  <c:txPr>
    <a:bodyPr/>
    <a:lstStyle/>
    <a:p>
      <a:pPr>
        <a:defRPr sz="10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9525</xdr:colOff>
      <xdr:row>3</xdr:row>
      <xdr:rowOff>0</xdr:rowOff>
    </xdr:from>
    <xdr:to>
      <xdr:col>17</xdr:col>
      <xdr:colOff>0</xdr:colOff>
      <xdr:row>12</xdr:row>
      <xdr:rowOff>104775</xdr:rowOff>
    </xdr:to>
    <xdr:sp macro="" textlink="">
      <xdr:nvSpPr>
        <xdr:cNvPr id="3" name="TextBox 2"/>
        <xdr:cNvSpPr txBox="1"/>
      </xdr:nvSpPr>
      <xdr:spPr>
        <a:xfrm>
          <a:off x="257175" y="1447800"/>
          <a:ext cx="10963275" cy="1733550"/>
        </a:xfrm>
        <a:prstGeom prst="rect">
          <a:avLst/>
        </a:prstGeom>
        <a:solidFill>
          <a:schemeClr val="accent5">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The primary purpose of the Strategic Investment Tool (SIT) is to help local authorities and local enterprise partnerships develop large scale programmes of investments in active travel.</a:t>
          </a:r>
        </a:p>
        <a:p>
          <a:endParaRPr lang="en-GB" sz="1100">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Using evidence from the evaluations of a wide range of active travel interventions the SIT calculates the typical impact and cost of an investment programme consisting of a range of different intervention types.</a:t>
          </a:r>
        </a:p>
        <a:p>
          <a:endParaRPr lang="en-GB" sz="1100">
            <a:latin typeface="Arial" panose="020B0604020202020204" pitchFamily="34" charset="0"/>
            <a:cs typeface="Arial" panose="020B0604020202020204" pitchFamily="34" charset="0"/>
          </a:endParaRPr>
        </a:p>
        <a:p>
          <a:r>
            <a:rPr lang="en-GB" sz="1100">
              <a:latin typeface="Arial" panose="020B0604020202020204" pitchFamily="34" charset="0"/>
              <a:cs typeface="Arial" panose="020B0604020202020204" pitchFamily="34" charset="0"/>
            </a:rPr>
            <a:t>It can be used for a number of purposes. For instance, by using the SIT to develop an investment programme that achieves some long term strategic target for active travel, it is possible to demonstrate how that target could be delivered and the scale of the investment that could be needed.</a:t>
          </a:r>
        </a:p>
        <a:p>
          <a:endParaRPr lang="en-GB"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xdr:row>
      <xdr:rowOff>0</xdr:rowOff>
    </xdr:from>
    <xdr:to>
      <xdr:col>15</xdr:col>
      <xdr:colOff>1</xdr:colOff>
      <xdr:row>24</xdr:row>
      <xdr:rowOff>252</xdr:rowOff>
    </xdr:to>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25</xdr:row>
      <xdr:rowOff>0</xdr:rowOff>
    </xdr:from>
    <xdr:to>
      <xdr:col>15</xdr:col>
      <xdr:colOff>1</xdr:colOff>
      <xdr:row>45</xdr:row>
      <xdr:rowOff>252</xdr:rowOff>
    </xdr:to>
    <xdr:graphicFrame macro="">
      <xdr:nvGraphicFramePr>
        <xdr:cNvPr id="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46</xdr:row>
      <xdr:rowOff>0</xdr:rowOff>
    </xdr:from>
    <xdr:to>
      <xdr:col>15</xdr:col>
      <xdr:colOff>1</xdr:colOff>
      <xdr:row>66</xdr:row>
      <xdr:rowOff>252</xdr:rowOff>
    </xdr:to>
    <xdr:graphicFrame macro="">
      <xdr:nvGraphicFramePr>
        <xdr:cNvPr id="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67</xdr:row>
      <xdr:rowOff>0</xdr:rowOff>
    </xdr:from>
    <xdr:to>
      <xdr:col>13</xdr:col>
      <xdr:colOff>171450</xdr:colOff>
      <xdr:row>87</xdr:row>
      <xdr:rowOff>252</xdr:rowOff>
    </xdr:to>
    <xdr:graphicFrame macro="">
      <xdr:nvGraphicFramePr>
        <xdr:cNvPr id="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
  <sheetViews>
    <sheetView zoomScaleNormal="100" workbookViewId="0">
      <selection activeCell="S2" sqref="S2"/>
    </sheetView>
  </sheetViews>
  <sheetFormatPr defaultRowHeight="14.25"/>
  <cols>
    <col min="1" max="1" width="3.25" style="93" customWidth="1"/>
    <col min="2" max="16384" width="9" style="93"/>
  </cols>
  <sheetData>
    <row r="2" spans="2:17" ht="85.5">
      <c r="B2" s="170" t="s">
        <v>199</v>
      </c>
      <c r="C2" s="92"/>
      <c r="D2" s="92"/>
      <c r="E2" s="92"/>
      <c r="F2" s="92"/>
      <c r="G2" s="92"/>
      <c r="H2" s="92"/>
      <c r="I2" s="92"/>
      <c r="J2" s="92"/>
      <c r="K2" s="92"/>
      <c r="L2" s="92"/>
      <c r="M2" s="92"/>
      <c r="N2" s="92"/>
      <c r="O2" s="92"/>
      <c r="P2" s="92"/>
      <c r="Q2" s="92"/>
    </row>
  </sheetData>
  <sheetProtection algorithmName="SHA-512" hashValue="a8jJGYnvQeiH7ALnKz1kD3LS+UucycygiEn+PXwDGT90z7dPmCehMA3VbjR1nPuDynBGMe7X4/dX9E24oE9A6A==" saltValue="1GYVKBLU1Q+95cXcDJhmPQ==" spinCount="100000" sheet="1" objects="1" scenarios="1"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6"/>
  <sheetViews>
    <sheetView tabSelected="1" zoomScale="85" zoomScaleNormal="85" workbookViewId="0">
      <selection activeCell="E19" sqref="E19"/>
    </sheetView>
  </sheetViews>
  <sheetFormatPr defaultRowHeight="14.25"/>
  <cols>
    <col min="1" max="1" width="9" style="94" customWidth="1"/>
    <col min="2" max="2" width="2.75" style="94" customWidth="1"/>
    <col min="3" max="3" width="52.75" style="94" bestFit="1" customWidth="1"/>
    <col min="4" max="13" width="10.125" style="94" bestFit="1" customWidth="1"/>
    <col min="14" max="16384" width="9" style="94"/>
  </cols>
  <sheetData>
    <row r="2" spans="2:15">
      <c r="B2" s="95"/>
      <c r="C2" s="95"/>
      <c r="D2" s="95"/>
      <c r="E2" s="95"/>
      <c r="F2" s="95"/>
      <c r="G2" s="95"/>
      <c r="H2" s="95"/>
      <c r="I2" s="95"/>
      <c r="J2" s="95"/>
      <c r="K2" s="95"/>
      <c r="L2" s="95"/>
      <c r="M2" s="95"/>
      <c r="N2" s="95"/>
      <c r="O2" s="95"/>
    </row>
    <row r="3" spans="2:15" ht="18">
      <c r="B3" s="95"/>
      <c r="C3" s="97" t="s">
        <v>163</v>
      </c>
      <c r="D3" s="95"/>
      <c r="E3" s="95"/>
      <c r="F3" s="95"/>
      <c r="G3" s="95"/>
      <c r="H3" s="95"/>
      <c r="I3" s="95"/>
      <c r="J3" s="95"/>
      <c r="K3" s="95"/>
      <c r="L3" s="95"/>
      <c r="M3" s="95"/>
      <c r="N3" s="95"/>
      <c r="O3" s="95"/>
    </row>
    <row r="4" spans="2:15">
      <c r="B4" s="95"/>
      <c r="C4" s="96" t="s">
        <v>159</v>
      </c>
      <c r="D4" s="141"/>
      <c r="E4" s="95"/>
      <c r="F4" s="95"/>
      <c r="G4" s="95"/>
      <c r="H4" s="95"/>
      <c r="I4" s="95"/>
      <c r="J4" s="95"/>
      <c r="K4" s="95"/>
      <c r="L4" s="95"/>
      <c r="M4" s="95"/>
      <c r="N4" s="95"/>
      <c r="O4" s="95"/>
    </row>
    <row r="5" spans="2:15">
      <c r="B5" s="95"/>
      <c r="C5" s="96" t="s">
        <v>160</v>
      </c>
      <c r="D5" s="141"/>
      <c r="E5" s="95"/>
      <c r="F5" s="95"/>
      <c r="G5" s="95"/>
      <c r="H5" s="95"/>
      <c r="I5" s="95"/>
      <c r="J5" s="95"/>
      <c r="K5" s="95"/>
      <c r="L5" s="95"/>
      <c r="M5" s="95"/>
      <c r="N5" s="95"/>
      <c r="O5" s="95"/>
    </row>
    <row r="6" spans="2:15">
      <c r="B6" s="95"/>
      <c r="C6" s="95"/>
      <c r="D6" s="95"/>
      <c r="E6" s="95"/>
      <c r="F6" s="95"/>
      <c r="G6" s="95"/>
      <c r="H6" s="95"/>
      <c r="I6" s="95"/>
      <c r="J6" s="95"/>
      <c r="K6" s="95"/>
      <c r="L6" s="95"/>
      <c r="M6" s="95"/>
      <c r="N6" s="95"/>
      <c r="O6" s="95"/>
    </row>
    <row r="7" spans="2:15" ht="18">
      <c r="B7" s="95"/>
      <c r="C7" s="97" t="s">
        <v>164</v>
      </c>
      <c r="D7" s="95"/>
      <c r="E7" s="95"/>
      <c r="F7" s="95"/>
      <c r="G7" s="95"/>
      <c r="H7" s="95"/>
      <c r="I7" s="95"/>
      <c r="J7" s="95"/>
      <c r="K7" s="95"/>
      <c r="L7" s="95"/>
      <c r="M7" s="95"/>
      <c r="N7" s="95"/>
      <c r="O7" s="95"/>
    </row>
    <row r="8" spans="2:15">
      <c r="B8" s="95"/>
      <c r="C8" s="95"/>
      <c r="D8" s="95" t="s">
        <v>142</v>
      </c>
      <c r="E8" s="95" t="str">
        <f>IF($D$5&gt;=2, "Year 2", "")</f>
        <v/>
      </c>
      <c r="F8" s="95" t="str">
        <f>IF($D$5&gt;=3, "Year 3", "")</f>
        <v/>
      </c>
      <c r="G8" s="95" t="str">
        <f>IF($D$5&gt;=4, "Year 4", "")</f>
        <v/>
      </c>
      <c r="H8" s="95" t="str">
        <f>IF($D$5&gt;=5, "Year 5", "")</f>
        <v/>
      </c>
      <c r="I8" s="95" t="str">
        <f>IF($D$5&gt;=6, "Year 6", "")</f>
        <v/>
      </c>
      <c r="J8" s="95" t="str">
        <f>IF($D$5&gt;=7, "Year 7", "")</f>
        <v/>
      </c>
      <c r="K8" s="95" t="str">
        <f>IF($D$5&gt;=8, "Year 8", "")</f>
        <v/>
      </c>
      <c r="L8" s="95" t="str">
        <f>IF($D$5&gt;=9, "Year 9", "")</f>
        <v/>
      </c>
      <c r="M8" s="95" t="str">
        <f>IF($D$5&gt;=10, "Year 10", "")</f>
        <v/>
      </c>
      <c r="N8" s="95"/>
      <c r="O8" s="95"/>
    </row>
    <row r="9" spans="2:15">
      <c r="B9" s="95"/>
      <c r="C9" s="95" t="s">
        <v>162</v>
      </c>
      <c r="D9" s="142"/>
      <c r="E9" s="142"/>
      <c r="F9" s="142"/>
      <c r="G9" s="142"/>
      <c r="H9" s="142"/>
      <c r="I9" s="142"/>
      <c r="J9" s="142"/>
      <c r="K9" s="142"/>
      <c r="L9" s="142"/>
      <c r="M9" s="142"/>
      <c r="N9" s="95"/>
      <c r="O9" s="95"/>
    </row>
    <row r="10" spans="2:15">
      <c r="B10" s="95"/>
      <c r="C10" s="95"/>
      <c r="D10" s="95"/>
      <c r="E10" s="95"/>
      <c r="F10" s="95"/>
      <c r="G10" s="95"/>
      <c r="H10" s="95"/>
      <c r="I10" s="95"/>
      <c r="J10" s="95"/>
      <c r="K10" s="95"/>
      <c r="L10" s="95"/>
      <c r="M10" s="95"/>
      <c r="N10" s="95"/>
      <c r="O10" s="95"/>
    </row>
    <row r="11" spans="2:15" ht="18">
      <c r="B11" s="95"/>
      <c r="C11" s="97" t="s">
        <v>161</v>
      </c>
      <c r="D11" s="95"/>
      <c r="E11" s="95"/>
      <c r="F11" s="95"/>
      <c r="G11" s="95"/>
      <c r="H11" s="95"/>
      <c r="I11" s="95"/>
      <c r="J11" s="95"/>
      <c r="K11" s="95"/>
      <c r="L11" s="95"/>
      <c r="M11" s="95"/>
      <c r="N11" s="95"/>
      <c r="O11" s="95"/>
    </row>
    <row r="12" spans="2:15">
      <c r="B12" s="95"/>
      <c r="C12" s="95"/>
      <c r="D12" s="95" t="s">
        <v>142</v>
      </c>
      <c r="E12" s="95" t="str">
        <f>IF($D$5&gt;=2, "Year 2", "")</f>
        <v/>
      </c>
      <c r="F12" s="95" t="str">
        <f>IF($D$5&gt;=3, "Year 3", "")</f>
        <v/>
      </c>
      <c r="G12" s="95" t="str">
        <f>IF($D$5&gt;=4, "Year 4", "")</f>
        <v/>
      </c>
      <c r="H12" s="95" t="str">
        <f>IF($D$5&gt;=5, "Year 5", "")</f>
        <v/>
      </c>
      <c r="I12" s="95" t="str">
        <f>IF($D$5&gt;=6, "Year 6", "")</f>
        <v/>
      </c>
      <c r="J12" s="95" t="str">
        <f>IF($D$5&gt;=7, "Year 7", "")</f>
        <v/>
      </c>
      <c r="K12" s="95" t="str">
        <f>IF($D$5&gt;=8, "Year 8", "")</f>
        <v/>
      </c>
      <c r="L12" s="95" t="str">
        <f>IF($D$5&gt;=9, "Year 9", "")</f>
        <v/>
      </c>
      <c r="M12" s="95" t="str">
        <f>IF($D$5&gt;=10, "Year 10", "")</f>
        <v/>
      </c>
      <c r="N12" s="95" t="s">
        <v>27</v>
      </c>
      <c r="O12" s="95"/>
    </row>
    <row r="13" spans="2:15">
      <c r="B13" s="95"/>
      <c r="C13" s="96" t="str">
        <f>'Intervention impacts database'!A3</f>
        <v>New and improved routes</v>
      </c>
      <c r="D13" s="142"/>
      <c r="E13" s="142"/>
      <c r="F13" s="142"/>
      <c r="G13" s="142"/>
      <c r="H13" s="142"/>
      <c r="I13" s="142"/>
      <c r="J13" s="142"/>
      <c r="K13" s="142"/>
      <c r="L13" s="142"/>
      <c r="M13" s="142"/>
      <c r="N13" s="103">
        <f t="shared" ref="N13:N24" si="0">SUM(D13:M13)</f>
        <v>0</v>
      </c>
      <c r="O13" s="95"/>
    </row>
    <row r="14" spans="2:15">
      <c r="B14" s="95"/>
      <c r="C14" s="96" t="str">
        <f>'Intervention impacts database'!A4</f>
        <v>Routes to schools</v>
      </c>
      <c r="D14" s="142"/>
      <c r="E14" s="142"/>
      <c r="F14" s="142"/>
      <c r="G14" s="142"/>
      <c r="H14" s="142"/>
      <c r="I14" s="142"/>
      <c r="J14" s="142"/>
      <c r="K14" s="142"/>
      <c r="L14" s="142"/>
      <c r="M14" s="142"/>
      <c r="N14" s="103">
        <f t="shared" si="0"/>
        <v>0</v>
      </c>
      <c r="O14" s="95"/>
    </row>
    <row r="15" spans="2:15">
      <c r="B15" s="95"/>
      <c r="C15" s="96" t="str">
        <f>'Intervention impacts database'!A5</f>
        <v>Overcoming Physical Severance</v>
      </c>
      <c r="D15" s="142"/>
      <c r="E15" s="142"/>
      <c r="F15" s="142"/>
      <c r="G15" s="142"/>
      <c r="H15" s="142"/>
      <c r="I15" s="142"/>
      <c r="J15" s="142"/>
      <c r="K15" s="142"/>
      <c r="L15" s="142"/>
      <c r="M15" s="142"/>
      <c r="N15" s="103">
        <f t="shared" si="0"/>
        <v>0</v>
      </c>
      <c r="O15" s="95"/>
    </row>
    <row r="16" spans="2:15">
      <c r="B16" s="95"/>
      <c r="C16" s="96" t="str">
        <f>'Intervention impacts database'!A6</f>
        <v>Improving Cycling Facilities at Rail Stations and Bus Terminals</v>
      </c>
      <c r="D16" s="142"/>
      <c r="E16" s="142"/>
      <c r="F16" s="142"/>
      <c r="G16" s="142"/>
      <c r="H16" s="142"/>
      <c r="I16" s="142"/>
      <c r="J16" s="142"/>
      <c r="K16" s="142"/>
      <c r="L16" s="142"/>
      <c r="M16" s="142"/>
      <c r="N16" s="103">
        <f t="shared" si="0"/>
        <v>0</v>
      </c>
      <c r="O16" s="95"/>
    </row>
    <row r="17" spans="2:15">
      <c r="B17" s="95"/>
      <c r="C17" s="96" t="str">
        <f>'Intervention impacts database'!A7</f>
        <v>Schools Behaviour Change - High Intensity</v>
      </c>
      <c r="D17" s="142"/>
      <c r="E17" s="142"/>
      <c r="F17" s="142"/>
      <c r="G17" s="142"/>
      <c r="H17" s="142"/>
      <c r="I17" s="142"/>
      <c r="J17" s="142"/>
      <c r="K17" s="142"/>
      <c r="L17" s="142"/>
      <c r="M17" s="142"/>
      <c r="N17" s="103">
        <f t="shared" si="0"/>
        <v>0</v>
      </c>
      <c r="O17" s="95"/>
    </row>
    <row r="18" spans="2:15">
      <c r="B18" s="95"/>
      <c r="C18" s="96" t="str">
        <f>'Intervention impacts database'!A8</f>
        <v>Schools Behaviour Change - Low Intensity (walking only)</v>
      </c>
      <c r="D18" s="142"/>
      <c r="E18" s="142"/>
      <c r="F18" s="142"/>
      <c r="G18" s="142"/>
      <c r="H18" s="142"/>
      <c r="I18" s="142"/>
      <c r="J18" s="142"/>
      <c r="K18" s="142"/>
      <c r="L18" s="142"/>
      <c r="M18" s="142"/>
      <c r="N18" s="103">
        <f t="shared" si="0"/>
        <v>0</v>
      </c>
      <c r="O18" s="95"/>
    </row>
    <row r="19" spans="2:15">
      <c r="B19" s="95"/>
      <c r="C19" s="96" t="str">
        <f>'Intervention impacts database'!A9</f>
        <v>Community PTP</v>
      </c>
      <c r="D19" s="142"/>
      <c r="E19" s="142"/>
      <c r="F19" s="142"/>
      <c r="G19" s="142"/>
      <c r="H19" s="142"/>
      <c r="I19" s="142"/>
      <c r="J19" s="142"/>
      <c r="K19" s="142"/>
      <c r="L19" s="142"/>
      <c r="M19" s="142"/>
      <c r="N19" s="103">
        <f t="shared" si="0"/>
        <v>0</v>
      </c>
      <c r="O19" s="95"/>
    </row>
    <row r="20" spans="2:15">
      <c r="B20" s="95"/>
      <c r="C20" s="96" t="str">
        <f>'Intervention impacts database'!A10</f>
        <v>Community Behaviour Change - Intensive Intervention</v>
      </c>
      <c r="D20" s="142"/>
      <c r="E20" s="142"/>
      <c r="F20" s="142"/>
      <c r="G20" s="142"/>
      <c r="H20" s="142"/>
      <c r="I20" s="142"/>
      <c r="J20" s="142"/>
      <c r="K20" s="142"/>
      <c r="L20" s="142"/>
      <c r="M20" s="142"/>
      <c r="N20" s="103">
        <f t="shared" si="0"/>
        <v>0</v>
      </c>
      <c r="O20" s="95"/>
    </row>
    <row r="21" spans="2:15">
      <c r="B21" s="95"/>
      <c r="C21" s="96" t="str">
        <f>'Intervention impacts database'!A11</f>
        <v>Workplaces Behaviour Change - High Intensity</v>
      </c>
      <c r="D21" s="142"/>
      <c r="E21" s="142"/>
      <c r="F21" s="142"/>
      <c r="G21" s="142"/>
      <c r="H21" s="142"/>
      <c r="I21" s="142"/>
      <c r="J21" s="142"/>
      <c r="K21" s="142"/>
      <c r="L21" s="142"/>
      <c r="M21" s="142"/>
      <c r="N21" s="103">
        <f t="shared" si="0"/>
        <v>0</v>
      </c>
      <c r="O21" s="95"/>
    </row>
    <row r="22" spans="2:15">
      <c r="B22" s="95"/>
      <c r="C22" s="96" t="str">
        <f>'Intervention impacts database'!A12</f>
        <v>Workplaces Behaviour Change - Low Intensity</v>
      </c>
      <c r="D22" s="142"/>
      <c r="E22" s="142"/>
      <c r="F22" s="142"/>
      <c r="G22" s="142"/>
      <c r="H22" s="142"/>
      <c r="I22" s="142"/>
      <c r="J22" s="142"/>
      <c r="K22" s="142"/>
      <c r="L22" s="142"/>
      <c r="M22" s="142"/>
      <c r="N22" s="103">
        <f t="shared" si="0"/>
        <v>0</v>
      </c>
      <c r="O22" s="95"/>
    </row>
    <row r="23" spans="2:15">
      <c r="B23" s="95"/>
      <c r="C23" s="96" t="str">
        <f>'Intervention impacts database'!A13</f>
        <v>Access and promotion at Universities</v>
      </c>
      <c r="D23" s="142"/>
      <c r="E23" s="142"/>
      <c r="F23" s="142"/>
      <c r="G23" s="142"/>
      <c r="H23" s="142"/>
      <c r="I23" s="142"/>
      <c r="J23" s="142"/>
      <c r="K23" s="142"/>
      <c r="L23" s="142"/>
      <c r="M23" s="142"/>
      <c r="N23" s="103">
        <f t="shared" si="0"/>
        <v>0</v>
      </c>
      <c r="O23" s="95"/>
    </row>
    <row r="24" spans="2:15">
      <c r="B24" s="95"/>
      <c r="C24" s="96" t="str">
        <f>'Intervention impacts database'!A14</f>
        <v>Access and promotion at Further Education Colleges</v>
      </c>
      <c r="D24" s="142"/>
      <c r="E24" s="142"/>
      <c r="F24" s="142"/>
      <c r="G24" s="142"/>
      <c r="H24" s="142"/>
      <c r="I24" s="142"/>
      <c r="J24" s="142"/>
      <c r="K24" s="142"/>
      <c r="L24" s="142"/>
      <c r="M24" s="142"/>
      <c r="N24" s="103">
        <f t="shared" si="0"/>
        <v>0</v>
      </c>
      <c r="O24" s="95"/>
    </row>
    <row r="25" spans="2:15">
      <c r="B25" s="95"/>
      <c r="C25" s="95"/>
      <c r="D25" s="95"/>
      <c r="E25" s="95"/>
      <c r="F25" s="95"/>
      <c r="G25" s="95"/>
      <c r="H25" s="95"/>
      <c r="I25" s="95"/>
      <c r="J25" s="95"/>
      <c r="K25" s="95"/>
      <c r="L25" s="95"/>
      <c r="M25" s="95"/>
      <c r="N25" s="95"/>
      <c r="O25" s="95"/>
    </row>
    <row r="26" spans="2:15">
      <c r="B26" s="95"/>
      <c r="C26" s="95"/>
      <c r="D26" s="95"/>
      <c r="E26" s="95"/>
      <c r="F26" s="95"/>
      <c r="G26" s="95"/>
      <c r="H26" s="95"/>
      <c r="I26" s="95"/>
      <c r="J26" s="95"/>
      <c r="K26" s="95"/>
      <c r="L26" s="95"/>
      <c r="M26" s="95"/>
      <c r="N26" s="95"/>
      <c r="O26" s="95"/>
    </row>
  </sheetData>
  <sheetProtection algorithmName="SHA-512" hashValue="ujGJQmd4PfHQ6QqnA8rLN15axsMkN0rdxSWsfAfKZ1GvFAwbsg2tHympE0YoThWEMpbJrSoqq4GgdLnNl8umCw==" saltValue="o/gmPg/KjAkjjQkkOe4R+g==" spinCount="100000" sheet="1" objects="1" scenarios="1" selectLockedCells="1"/>
  <dataValidations count="4">
    <dataValidation type="whole" allowBlank="1" showInputMessage="1" showErrorMessage="1" sqref="D4">
      <formula1>2000</formula1>
      <formula2>2100</formula2>
    </dataValidation>
    <dataValidation type="whole" allowBlank="1" showInputMessage="1" showErrorMessage="1" sqref="D5">
      <formula1>1</formula1>
      <formula2>10</formula2>
    </dataValidation>
    <dataValidation type="whole" allowBlank="1" showInputMessage="1" showErrorMessage="1" sqref="D9:M9">
      <formula1>5000</formula1>
      <formula2>100000000</formula2>
    </dataValidation>
    <dataValidation type="whole" allowBlank="1" showInputMessage="1" showErrorMessage="1" sqref="D13:M24">
      <formula1>0</formula1>
      <formula2>5000000000</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N40"/>
  <sheetViews>
    <sheetView topLeftCell="A19" zoomScale="85" zoomScaleNormal="85" workbookViewId="0">
      <selection activeCell="D18" sqref="D18"/>
    </sheetView>
  </sheetViews>
  <sheetFormatPr defaultColWidth="14.375" defaultRowHeight="14.25"/>
  <cols>
    <col min="1" max="1" width="5.375" style="94" customWidth="1"/>
    <col min="2" max="2" width="4.75" style="94" customWidth="1"/>
    <col min="3" max="3" width="34.625" style="94" customWidth="1"/>
    <col min="4" max="13" width="14.5" style="94" customWidth="1"/>
    <col min="14" max="14" width="4.75" style="94" customWidth="1"/>
    <col min="15" max="15" width="5.375" style="94" customWidth="1"/>
    <col min="16" max="16384" width="14.375" style="94"/>
  </cols>
  <sheetData>
    <row r="3" spans="2:14">
      <c r="B3" s="95"/>
      <c r="C3" s="95"/>
      <c r="D3" s="95"/>
      <c r="E3" s="95"/>
      <c r="F3" s="95"/>
      <c r="G3" s="95"/>
      <c r="H3" s="95"/>
      <c r="I3" s="95"/>
      <c r="J3" s="95"/>
      <c r="K3" s="95"/>
      <c r="L3" s="95"/>
      <c r="M3" s="95"/>
      <c r="N3" s="95"/>
    </row>
    <row r="4" spans="2:14" ht="23.25">
      <c r="B4" s="95"/>
      <c r="C4" s="143" t="s">
        <v>178</v>
      </c>
      <c r="D4" s="95"/>
      <c r="E4" s="95"/>
      <c r="F4" s="95"/>
      <c r="G4" s="95"/>
      <c r="H4" s="95"/>
      <c r="I4" s="95"/>
      <c r="J4" s="95"/>
      <c r="K4" s="95"/>
      <c r="L4" s="95"/>
      <c r="M4" s="95"/>
      <c r="N4" s="95"/>
    </row>
    <row r="5" spans="2:14">
      <c r="B5" s="95"/>
      <c r="C5" s="95" t="str">
        <f>"Forecast new cycling trips in "&amp;Inputs!D4+(Inputs!D5-1)</f>
        <v>Forecast new cycling trips in -1</v>
      </c>
      <c r="D5" s="149" t="e">
        <f>HLOOKUP(Inputs!D4+Inputs!D5-1,'Additional trips calculator'!A1:O146,29,FALSE)</f>
        <v>#N/A</v>
      </c>
      <c r="E5" s="150"/>
      <c r="F5" s="150"/>
      <c r="G5" s="150"/>
      <c r="H5" s="150"/>
      <c r="I5" s="150"/>
      <c r="J5" s="150"/>
      <c r="K5" s="150"/>
      <c r="L5" s="150"/>
      <c r="M5" s="150"/>
      <c r="N5" s="95"/>
    </row>
    <row r="6" spans="2:14">
      <c r="B6" s="95"/>
      <c r="C6" s="95" t="str">
        <f>"Forecast new walking trips in "&amp;Inputs!D4+(Inputs!D5-1)</f>
        <v>Forecast new walking trips in -1</v>
      </c>
      <c r="D6" s="149" t="e">
        <f>HLOOKUP(Inputs!D4+Inputs!D5-1,'Additional trips calculator'!A1:O146,44,FALSE)</f>
        <v>#N/A</v>
      </c>
      <c r="E6" s="150"/>
      <c r="F6" s="150"/>
      <c r="G6" s="150"/>
      <c r="H6" s="150"/>
      <c r="I6" s="150"/>
      <c r="J6" s="150"/>
      <c r="K6" s="150"/>
      <c r="L6" s="150"/>
      <c r="M6" s="150"/>
      <c r="N6" s="95"/>
    </row>
    <row r="7" spans="2:14" ht="30">
      <c r="B7" s="95"/>
      <c r="C7" s="95"/>
      <c r="D7" s="151"/>
      <c r="E7" s="152" t="str">
        <f>IF(Inputs!$D$5&lt;COLUMN(B1), "Post investment", "")</f>
        <v>Post investment</v>
      </c>
      <c r="F7" s="152" t="str">
        <f>IF(Inputs!$D$5&lt;COLUMN(C1), "Post investment", "")</f>
        <v>Post investment</v>
      </c>
      <c r="G7" s="152" t="str">
        <f>IF(Inputs!$D$5&lt;COLUMN(D1), "Post investment", "")</f>
        <v>Post investment</v>
      </c>
      <c r="H7" s="152" t="str">
        <f>IF(Inputs!$D$5&lt;COLUMN(E1), "Post investment", "")</f>
        <v>Post investment</v>
      </c>
      <c r="I7" s="152" t="str">
        <f>IF(Inputs!$D$5&lt;COLUMN(F1), "Post investment", "")</f>
        <v>Post investment</v>
      </c>
      <c r="J7" s="152" t="str">
        <f>IF(Inputs!$D$5&lt;COLUMN(G1), "Post investment", "")</f>
        <v>Post investment</v>
      </c>
      <c r="K7" s="152" t="str">
        <f>IF(Inputs!$D$5&lt;COLUMN(H1), "Post investment", "")</f>
        <v>Post investment</v>
      </c>
      <c r="L7" s="152" t="str">
        <f>IF(Inputs!$D$5&lt;COLUMN(I1), "Post investment", "")</f>
        <v>Post investment</v>
      </c>
      <c r="M7" s="152" t="str">
        <f>IF(Inputs!$D$5&lt;COLUMN(J1), "Post investment", "")</f>
        <v>Post investment</v>
      </c>
      <c r="N7" s="95"/>
    </row>
    <row r="8" spans="2:14" ht="15.75">
      <c r="B8" s="95"/>
      <c r="C8" s="144" t="s">
        <v>165</v>
      </c>
      <c r="D8" s="153">
        <f>'Additional trips calculator'!C1</f>
        <v>0</v>
      </c>
      <c r="E8" s="154">
        <f>'Additional trips calculator'!D1</f>
        <v>1</v>
      </c>
      <c r="F8" s="154">
        <f>'Additional trips calculator'!E1</f>
        <v>2</v>
      </c>
      <c r="G8" s="154">
        <f>'Additional trips calculator'!F1</f>
        <v>3</v>
      </c>
      <c r="H8" s="154">
        <f>'Additional trips calculator'!G1</f>
        <v>4</v>
      </c>
      <c r="I8" s="154">
        <f>'Additional trips calculator'!H1</f>
        <v>5</v>
      </c>
      <c r="J8" s="154">
        <f>'Additional trips calculator'!I1</f>
        <v>6</v>
      </c>
      <c r="K8" s="154">
        <f>'Additional trips calculator'!J1</f>
        <v>7</v>
      </c>
      <c r="L8" s="154">
        <f>'Additional trips calculator'!K1</f>
        <v>8</v>
      </c>
      <c r="M8" s="155">
        <f>'Additional trips calculator'!L1</f>
        <v>9</v>
      </c>
      <c r="N8" s="95"/>
    </row>
    <row r="9" spans="2:14">
      <c r="B9" s="95"/>
      <c r="C9" s="106" t="s">
        <v>180</v>
      </c>
      <c r="D9" s="156">
        <f>'Additional trips calculator'!C29</f>
        <v>0</v>
      </c>
      <c r="E9" s="157">
        <f>'Additional trips calculator'!D29</f>
        <v>0</v>
      </c>
      <c r="F9" s="157">
        <f>'Additional trips calculator'!E29</f>
        <v>0</v>
      </c>
      <c r="G9" s="157">
        <f>'Additional trips calculator'!F29</f>
        <v>0</v>
      </c>
      <c r="H9" s="157">
        <f>'Additional trips calculator'!G29</f>
        <v>0</v>
      </c>
      <c r="I9" s="157">
        <f>'Additional trips calculator'!H29</f>
        <v>0</v>
      </c>
      <c r="J9" s="157">
        <f>'Additional trips calculator'!I29</f>
        <v>0</v>
      </c>
      <c r="K9" s="157">
        <f>'Additional trips calculator'!J29</f>
        <v>0</v>
      </c>
      <c r="L9" s="157">
        <f>'Additional trips calculator'!K29</f>
        <v>0</v>
      </c>
      <c r="M9" s="158">
        <f>'Additional trips calculator'!L29</f>
        <v>0</v>
      </c>
      <c r="N9" s="95"/>
    </row>
    <row r="10" spans="2:14">
      <c r="B10" s="95"/>
      <c r="C10" s="104" t="s">
        <v>181</v>
      </c>
      <c r="D10" s="156">
        <f>'Additional trips calculator'!C44</f>
        <v>0</v>
      </c>
      <c r="E10" s="157">
        <f>'Additional trips calculator'!D44</f>
        <v>0</v>
      </c>
      <c r="F10" s="157">
        <f>'Additional trips calculator'!E44</f>
        <v>0</v>
      </c>
      <c r="G10" s="157">
        <f>'Additional trips calculator'!F44</f>
        <v>0</v>
      </c>
      <c r="H10" s="157">
        <f>'Additional trips calculator'!G44</f>
        <v>0</v>
      </c>
      <c r="I10" s="157">
        <f>'Additional trips calculator'!H44</f>
        <v>0</v>
      </c>
      <c r="J10" s="157">
        <f>'Additional trips calculator'!I44</f>
        <v>0</v>
      </c>
      <c r="K10" s="157">
        <f>'Additional trips calculator'!J44</f>
        <v>0</v>
      </c>
      <c r="L10" s="157">
        <f>'Additional trips calculator'!K44</f>
        <v>0</v>
      </c>
      <c r="M10" s="158">
        <f>'Additional trips calculator'!L44</f>
        <v>0</v>
      </c>
      <c r="N10" s="95"/>
    </row>
    <row r="11" spans="2:14">
      <c r="B11" s="95"/>
      <c r="C11" s="104"/>
      <c r="D11" s="159"/>
      <c r="E11" s="159"/>
      <c r="F11" s="159"/>
      <c r="G11" s="159"/>
      <c r="H11" s="159"/>
      <c r="I11" s="159"/>
      <c r="J11" s="159"/>
      <c r="K11" s="159"/>
      <c r="L11" s="159"/>
      <c r="M11" s="159"/>
      <c r="N11" s="95"/>
    </row>
    <row r="12" spans="2:14">
      <c r="B12" s="95"/>
      <c r="C12" s="104"/>
      <c r="D12" s="159"/>
      <c r="E12" s="159"/>
      <c r="F12" s="159"/>
      <c r="G12" s="159"/>
      <c r="H12" s="159"/>
      <c r="I12" s="159"/>
      <c r="J12" s="159"/>
      <c r="K12" s="159"/>
      <c r="L12" s="159"/>
      <c r="M12" s="159"/>
      <c r="N12" s="95"/>
    </row>
    <row r="13" spans="2:14" ht="23.25">
      <c r="B13" s="95"/>
      <c r="C13" s="143" t="s">
        <v>179</v>
      </c>
      <c r="D13" s="149"/>
      <c r="E13" s="150"/>
      <c r="F13" s="150"/>
      <c r="G13" s="150"/>
      <c r="H13" s="150"/>
      <c r="I13" s="150"/>
      <c r="J13" s="150"/>
      <c r="K13" s="150"/>
      <c r="L13" s="150"/>
      <c r="M13" s="150"/>
      <c r="N13" s="95"/>
    </row>
    <row r="14" spans="2:14">
      <c r="B14" s="95"/>
      <c r="C14" s="95" t="s">
        <v>27</v>
      </c>
      <c r="D14" s="160" t="e">
        <f>SUM(D15:D16)</f>
        <v>#N/A</v>
      </c>
      <c r="E14" s="161"/>
      <c r="F14" s="150"/>
      <c r="G14" s="150"/>
      <c r="H14" s="150"/>
      <c r="I14" s="150"/>
      <c r="J14" s="150"/>
      <c r="K14" s="150"/>
      <c r="L14" s="150"/>
      <c r="M14" s="150"/>
      <c r="N14" s="95"/>
    </row>
    <row r="15" spans="2:14">
      <c r="B15" s="95"/>
      <c r="C15" s="96" t="s">
        <v>12</v>
      </c>
      <c r="D15" s="160" t="e">
        <f>SUM('Additional trips calculator'!C141:O141)</f>
        <v>#N/A</v>
      </c>
      <c r="E15" s="161" t="e">
        <f>D15/D14</f>
        <v>#N/A</v>
      </c>
      <c r="F15" s="150"/>
      <c r="G15" s="150"/>
      <c r="H15" s="150"/>
      <c r="I15" s="150"/>
      <c r="J15" s="150"/>
      <c r="K15" s="150"/>
      <c r="L15" s="150"/>
      <c r="M15" s="150"/>
      <c r="N15" s="95"/>
    </row>
    <row r="16" spans="2:14">
      <c r="B16" s="95"/>
      <c r="C16" s="96" t="s">
        <v>17</v>
      </c>
      <c r="D16" s="160" t="e">
        <f>SUM('Additional trips calculator'!C142:O142)</f>
        <v>#N/A</v>
      </c>
      <c r="E16" s="161" t="e">
        <f>D16/D14</f>
        <v>#N/A</v>
      </c>
      <c r="F16" s="150"/>
      <c r="G16" s="150"/>
      <c r="H16" s="150"/>
      <c r="I16" s="150"/>
      <c r="J16" s="150"/>
      <c r="K16" s="150"/>
      <c r="L16" s="150"/>
      <c r="M16" s="150"/>
      <c r="N16" s="95"/>
    </row>
    <row r="17" spans="2:14">
      <c r="B17" s="95"/>
      <c r="C17" s="95" t="s">
        <v>166</v>
      </c>
      <c r="D17" s="162" t="e">
        <f>D14/SUM('Additional trips calculator'!C145:L145)</f>
        <v>#N/A</v>
      </c>
      <c r="E17" s="150"/>
      <c r="F17" s="150"/>
      <c r="G17" s="150"/>
      <c r="H17" s="150"/>
      <c r="I17" s="150"/>
      <c r="J17" s="150"/>
      <c r="K17" s="150"/>
      <c r="L17" s="150"/>
      <c r="M17" s="150"/>
      <c r="N17" s="95"/>
    </row>
    <row r="18" spans="2:14">
      <c r="B18" s="95"/>
      <c r="C18" s="95" t="s">
        <v>186</v>
      </c>
      <c r="D18" s="160" t="e">
        <f>HLOOKUP(Inputs!D4+Inputs!D5-1+1,'Additional trips calculator'!A1:O146,143,FALSE)+HLOOKUP(Inputs!D4+Inputs!D5-1+2,'Additional trips calculator'!A1:O146,143,FALSE)+HLOOKUP(Inputs!D4+Inputs!D5-1+3,'Additional trips calculator'!A1:O146,143,FALSE)</f>
        <v>#N/A</v>
      </c>
      <c r="E18" s="150"/>
      <c r="F18" s="150"/>
      <c r="G18" s="150"/>
      <c r="H18" s="150"/>
      <c r="I18" s="150"/>
      <c r="J18" s="150"/>
      <c r="K18" s="150"/>
      <c r="L18" s="150"/>
      <c r="M18" s="150"/>
      <c r="N18" s="95"/>
    </row>
    <row r="19" spans="2:14">
      <c r="B19" s="95"/>
      <c r="C19" s="95"/>
      <c r="D19" s="160"/>
      <c r="E19" s="150"/>
      <c r="F19" s="150"/>
      <c r="G19" s="150"/>
      <c r="H19" s="150"/>
      <c r="I19" s="150"/>
      <c r="J19" s="150"/>
      <c r="K19" s="150"/>
      <c r="L19" s="150"/>
      <c r="M19" s="150"/>
      <c r="N19" s="95"/>
    </row>
    <row r="20" spans="2:14" ht="15.75">
      <c r="B20" s="95"/>
      <c r="C20" s="144" t="s">
        <v>165</v>
      </c>
      <c r="D20" s="153">
        <f>'Additional trips calculator'!C1</f>
        <v>0</v>
      </c>
      <c r="E20" s="153" t="str">
        <f>IF(Inputs!$D$5&lt;COLUMN(B1),"",'Additional trips calculator'!D1)</f>
        <v/>
      </c>
      <c r="F20" s="153" t="str">
        <f>IF(Inputs!$D$5&lt;COLUMN(C1),"",'Additional trips calculator'!E1)</f>
        <v/>
      </c>
      <c r="G20" s="153" t="str">
        <f>IF(Inputs!$D$5&lt;COLUMN(D1),"",'Additional trips calculator'!F1)</f>
        <v/>
      </c>
      <c r="H20" s="153" t="str">
        <f>IF(Inputs!$D$5&lt;COLUMN(E1),"",'Additional trips calculator'!G1)</f>
        <v/>
      </c>
      <c r="I20" s="153" t="str">
        <f>IF(Inputs!$D$5&lt;COLUMN(F1),"",'Additional trips calculator'!H1)</f>
        <v/>
      </c>
      <c r="J20" s="153" t="str">
        <f>IF(Inputs!$D$5&lt;COLUMN(G1),"",'Additional trips calculator'!I1)</f>
        <v/>
      </c>
      <c r="K20" s="153" t="str">
        <f>IF(Inputs!$D$5&lt;COLUMN(H1),"",'Additional trips calculator'!J1)</f>
        <v/>
      </c>
      <c r="L20" s="153" t="str">
        <f>IF(Inputs!$D$5&lt;COLUMN(I1),"",'Additional trips calculator'!K1)</f>
        <v/>
      </c>
      <c r="M20" s="155" t="str">
        <f>IF(Inputs!$D$5&lt;COLUMN(J1),"",'Additional trips calculator'!L1)</f>
        <v/>
      </c>
      <c r="N20" s="95"/>
    </row>
    <row r="21" spans="2:14">
      <c r="B21" s="95"/>
      <c r="C21" s="145" t="s">
        <v>183</v>
      </c>
      <c r="D21" s="163" t="e">
        <f>'Additional trips calculator'!C143/1000000</f>
        <v>#N/A</v>
      </c>
      <c r="E21" s="164" t="str">
        <f>IF(Inputs!$D$5&lt;COLUMN(B1),"",'Additional trips calculator'!D143/1000000)</f>
        <v/>
      </c>
      <c r="F21" s="164" t="str">
        <f>IF(Inputs!$D$5&lt;COLUMN(C1),"",'Additional trips calculator'!E143/1000000)</f>
        <v/>
      </c>
      <c r="G21" s="164" t="str">
        <f>IF(Inputs!$D$5&lt;COLUMN(D1),"",'Additional trips calculator'!F143/1000000)</f>
        <v/>
      </c>
      <c r="H21" s="164" t="str">
        <f>IF(Inputs!$D$5&lt;COLUMN(E1),"",'Additional trips calculator'!G143/1000000)</f>
        <v/>
      </c>
      <c r="I21" s="164" t="str">
        <f>IF(Inputs!$D$5&lt;COLUMN(F1),"",'Additional trips calculator'!H143/1000000)</f>
        <v/>
      </c>
      <c r="J21" s="164" t="str">
        <f>IF(Inputs!$D$5&lt;COLUMN(G1),"",'Additional trips calculator'!I143/1000000)</f>
        <v/>
      </c>
      <c r="K21" s="164" t="str">
        <f>IF(Inputs!$D$5&lt;COLUMN(H1),"",'Additional trips calculator'!J143/1000000)</f>
        <v/>
      </c>
      <c r="L21" s="164" t="str">
        <f>IF(Inputs!$D$5&lt;COLUMN(I1),"",'Additional trips calculator'!K143/1000000)</f>
        <v/>
      </c>
      <c r="M21" s="165" t="str">
        <f>IF(Inputs!$D$5&lt;COLUMN(J1),"",'Additional trips calculator'!L143/1000000)</f>
        <v/>
      </c>
      <c r="N21" s="95"/>
    </row>
    <row r="22" spans="2:14">
      <c r="B22" s="95"/>
      <c r="C22" s="105" t="s">
        <v>184</v>
      </c>
      <c r="D22" s="163" t="e">
        <f>'Additional trips calculator'!C141/1000000</f>
        <v>#N/A</v>
      </c>
      <c r="E22" s="164" t="str">
        <f>IF(Inputs!$D$5&lt;COLUMN(B1),"",'Additional trips calculator'!D141/1000000)</f>
        <v/>
      </c>
      <c r="F22" s="164" t="str">
        <f>IF(Inputs!$D$5&lt;COLUMN(C1),"",'Additional trips calculator'!E141/1000000)</f>
        <v/>
      </c>
      <c r="G22" s="164" t="str">
        <f>IF(Inputs!$D$5&lt;COLUMN(D1),"",'Additional trips calculator'!F141/1000000)</f>
        <v/>
      </c>
      <c r="H22" s="164" t="str">
        <f>IF(Inputs!$D$5&lt;COLUMN(E1),"",'Additional trips calculator'!G141/1000000)</f>
        <v/>
      </c>
      <c r="I22" s="164" t="str">
        <f>IF(Inputs!$D$5&lt;COLUMN(F1),"",'Additional trips calculator'!H141/1000000)</f>
        <v/>
      </c>
      <c r="J22" s="164" t="str">
        <f>IF(Inputs!$D$5&lt;COLUMN(G1),"",'Additional trips calculator'!I141/1000000)</f>
        <v/>
      </c>
      <c r="K22" s="164" t="str">
        <f>IF(Inputs!$D$5&lt;COLUMN(H1),"",'Additional trips calculator'!J141/1000000)</f>
        <v/>
      </c>
      <c r="L22" s="164" t="str">
        <f>IF(Inputs!$D$5&lt;COLUMN(I1),"",'Additional trips calculator'!K141/1000000)</f>
        <v/>
      </c>
      <c r="M22" s="165" t="str">
        <f>IF(Inputs!$D$5&lt;COLUMN(J1),"",'Additional trips calculator'!L141/1000000)</f>
        <v/>
      </c>
      <c r="N22" s="95"/>
    </row>
    <row r="23" spans="2:14">
      <c r="B23" s="95"/>
      <c r="C23" s="105" t="s">
        <v>185</v>
      </c>
      <c r="D23" s="163" t="e">
        <f>'Additional trips calculator'!C142/1000000</f>
        <v>#N/A</v>
      </c>
      <c r="E23" s="164" t="str">
        <f>IF(Inputs!$D$5&lt;COLUMN(B1),"",'Additional trips calculator'!D142/1000000)</f>
        <v/>
      </c>
      <c r="F23" s="164" t="str">
        <f>IF(Inputs!$D$5&lt;COLUMN(C1),"",'Additional trips calculator'!E142/1000000)</f>
        <v/>
      </c>
      <c r="G23" s="164" t="str">
        <f>IF(Inputs!$D$5&lt;COLUMN(D1),"",'Additional trips calculator'!F142/1000000)</f>
        <v/>
      </c>
      <c r="H23" s="164" t="str">
        <f>IF(Inputs!$D$5&lt;COLUMN(E1),"",'Additional trips calculator'!G142/1000000)</f>
        <v/>
      </c>
      <c r="I23" s="164" t="str">
        <f>IF(Inputs!$D$5&lt;COLUMN(F1),"",'Additional trips calculator'!H142/1000000)</f>
        <v/>
      </c>
      <c r="J23" s="164" t="str">
        <f>IF(Inputs!$D$5&lt;COLUMN(G1),"",'Additional trips calculator'!I142/1000000)</f>
        <v/>
      </c>
      <c r="K23" s="164" t="str">
        <f>IF(Inputs!$D$5&lt;COLUMN(H1),"",'Additional trips calculator'!J142/1000000)</f>
        <v/>
      </c>
      <c r="L23" s="164" t="str">
        <f>IF(Inputs!$D$5&lt;COLUMN(I1),"",'Additional trips calculator'!K142/1000000)</f>
        <v/>
      </c>
      <c r="M23" s="165" t="str">
        <f>IF(Inputs!$D$5&lt;COLUMN(J1),"",'Additional trips calculator'!L142/1000000)</f>
        <v/>
      </c>
      <c r="N23" s="95"/>
    </row>
    <row r="24" spans="2:14">
      <c r="B24" s="95"/>
      <c r="C24" s="145" t="s">
        <v>182</v>
      </c>
      <c r="D24" s="166" t="e">
        <f>'Additional trips calculator'!C146</f>
        <v>#N/A</v>
      </c>
      <c r="E24" s="167" t="str">
        <f>IF(Inputs!$D$5&lt;COLUMN(B1),"",'Additional trips calculator'!D146)</f>
        <v/>
      </c>
      <c r="F24" s="167" t="str">
        <f>IF(Inputs!$D$5&lt;COLUMN(C1),"",'Additional trips calculator'!E146)</f>
        <v/>
      </c>
      <c r="G24" s="167" t="str">
        <f>IF(Inputs!$D$5&lt;COLUMN(D1),"",'Additional trips calculator'!F146)</f>
        <v/>
      </c>
      <c r="H24" s="167" t="str">
        <f>IF(Inputs!$D$5&lt;COLUMN(E1),"",'Additional trips calculator'!G146)</f>
        <v/>
      </c>
      <c r="I24" s="167" t="str">
        <f>IF(Inputs!$D$5&lt;COLUMN(F1),"",'Additional trips calculator'!H146)</f>
        <v/>
      </c>
      <c r="J24" s="167" t="str">
        <f>IF(Inputs!$D$5&lt;COLUMN(G1),"",'Additional trips calculator'!I146)</f>
        <v/>
      </c>
      <c r="K24" s="167" t="str">
        <f>IF(Inputs!$D$5&lt;COLUMN(H1),"",'Additional trips calculator'!J146)</f>
        <v/>
      </c>
      <c r="L24" s="167" t="str">
        <f>IF(Inputs!$D$5&lt;COLUMN(I1),"",'Additional trips calculator'!K146)</f>
        <v/>
      </c>
      <c r="M24" s="165" t="str">
        <f>IF(Inputs!$D$5&lt;COLUMN(J1),"",'Additional trips calculator'!L146)</f>
        <v/>
      </c>
      <c r="N24" s="95"/>
    </row>
    <row r="25" spans="2:14">
      <c r="B25" s="95"/>
      <c r="C25" s="95"/>
      <c r="D25" s="150"/>
      <c r="E25" s="150"/>
      <c r="F25" s="150"/>
      <c r="G25" s="150"/>
      <c r="H25" s="150"/>
      <c r="I25" s="150"/>
      <c r="J25" s="150"/>
      <c r="K25" s="150"/>
      <c r="L25" s="150"/>
      <c r="M25" s="150"/>
      <c r="N25" s="95"/>
    </row>
    <row r="26" spans="2:14">
      <c r="B26" s="95"/>
      <c r="C26" s="95"/>
      <c r="D26" s="150"/>
      <c r="E26" s="150"/>
      <c r="F26" s="150"/>
      <c r="G26" s="150"/>
      <c r="H26" s="150"/>
      <c r="I26" s="150"/>
      <c r="J26" s="150"/>
      <c r="K26" s="150"/>
      <c r="L26" s="150"/>
      <c r="M26" s="150"/>
      <c r="N26" s="95"/>
    </row>
    <row r="27" spans="2:14" ht="23.25">
      <c r="B27" s="95"/>
      <c r="C27" s="143" t="s">
        <v>191</v>
      </c>
      <c r="D27" s="150"/>
      <c r="E27" s="150"/>
      <c r="F27" s="150"/>
      <c r="G27" s="150"/>
      <c r="H27" s="150"/>
      <c r="I27" s="150"/>
      <c r="J27" s="150"/>
      <c r="K27" s="150"/>
      <c r="L27" s="150"/>
      <c r="M27" s="150"/>
      <c r="N27" s="95"/>
    </row>
    <row r="28" spans="2:14">
      <c r="B28" s="95"/>
      <c r="C28" s="107" t="s">
        <v>72</v>
      </c>
      <c r="D28" s="168">
        <f>IF(ISERROR('Other impacts calculator'!B15),0,'Other impacts calculator'!B15)</f>
        <v>0</v>
      </c>
      <c r="E28" s="150"/>
      <c r="F28" s="150"/>
      <c r="G28" s="150"/>
      <c r="H28" s="150"/>
      <c r="I28" s="150"/>
      <c r="J28" s="150"/>
      <c r="K28" s="150"/>
      <c r="L28" s="150"/>
      <c r="M28" s="150"/>
      <c r="N28" s="95"/>
    </row>
    <row r="29" spans="2:14">
      <c r="B29" s="95"/>
      <c r="C29" s="107" t="s">
        <v>44</v>
      </c>
      <c r="D29" s="168">
        <f>IF(ISERROR('Other impacts calculator'!C15),0,'Other impacts calculator'!C15)</f>
        <v>0</v>
      </c>
      <c r="E29" s="150"/>
      <c r="F29" s="150"/>
      <c r="G29" s="150"/>
      <c r="H29" s="150"/>
      <c r="I29" s="150"/>
      <c r="J29" s="150"/>
      <c r="K29" s="150"/>
      <c r="L29" s="150"/>
      <c r="M29" s="150"/>
      <c r="N29" s="95"/>
    </row>
    <row r="30" spans="2:14">
      <c r="B30" s="95"/>
      <c r="C30" s="107" t="s">
        <v>71</v>
      </c>
      <c r="D30" s="168">
        <f>IF(ISERROR('Other impacts calculator'!D15),0,'Other impacts calculator'!D15)</f>
        <v>0</v>
      </c>
      <c r="E30" s="150"/>
      <c r="F30" s="150"/>
      <c r="G30" s="150"/>
      <c r="H30" s="150"/>
      <c r="I30" s="150"/>
      <c r="J30" s="150"/>
      <c r="K30" s="150"/>
      <c r="L30" s="150"/>
      <c r="M30" s="150"/>
      <c r="N30" s="95"/>
    </row>
    <row r="31" spans="2:14">
      <c r="B31" s="95"/>
      <c r="C31" s="107" t="s">
        <v>70</v>
      </c>
      <c r="D31" s="168">
        <f>IF(ISERROR('Other impacts calculator'!F15),0,'Other impacts calculator'!F15)</f>
        <v>0</v>
      </c>
      <c r="E31" s="150"/>
      <c r="F31" s="150"/>
      <c r="G31" s="150"/>
      <c r="H31" s="150"/>
      <c r="I31" s="150"/>
      <c r="J31" s="150"/>
      <c r="K31" s="150"/>
      <c r="L31" s="150"/>
      <c r="M31" s="150"/>
      <c r="N31" s="95"/>
    </row>
    <row r="32" spans="2:14">
      <c r="B32" s="95"/>
      <c r="C32" s="107" t="s">
        <v>115</v>
      </c>
      <c r="D32" s="168">
        <f>IF(ISERROR('Other impacts calculator'!G15),0,'Other impacts calculator'!G15)</f>
        <v>0</v>
      </c>
      <c r="E32" s="168"/>
      <c r="F32" s="169"/>
      <c r="G32" s="168"/>
      <c r="H32" s="168"/>
      <c r="I32" s="168"/>
      <c r="J32" s="168"/>
      <c r="K32" s="168"/>
      <c r="L32" s="168"/>
      <c r="M32" s="150"/>
      <c r="N32" s="95"/>
    </row>
    <row r="33" spans="2:14">
      <c r="B33" s="95"/>
      <c r="C33" s="107" t="s">
        <v>69</v>
      </c>
      <c r="D33" s="168">
        <f>IF(ISERROR('Other impacts calculator'!H15),0,'Other impacts calculator'!H15)</f>
        <v>0</v>
      </c>
      <c r="E33" s="150"/>
      <c r="F33" s="169"/>
      <c r="G33" s="150"/>
      <c r="H33" s="150"/>
      <c r="I33" s="150"/>
      <c r="J33" s="150"/>
      <c r="K33" s="150"/>
      <c r="L33" s="150"/>
      <c r="M33" s="150"/>
      <c r="N33" s="95"/>
    </row>
    <row r="34" spans="2:14">
      <c r="B34" s="95"/>
      <c r="C34" s="107" t="s">
        <v>47</v>
      </c>
      <c r="D34" s="168">
        <f>IF(ISERROR('Other impacts calculator'!I15),0,'Other impacts calculator'!I15)</f>
        <v>0</v>
      </c>
      <c r="E34" s="150"/>
      <c r="F34" s="169"/>
      <c r="G34" s="150"/>
      <c r="H34" s="150"/>
      <c r="I34" s="150"/>
      <c r="J34" s="150"/>
      <c r="K34" s="150"/>
      <c r="L34" s="150"/>
      <c r="M34" s="150"/>
      <c r="N34" s="95"/>
    </row>
    <row r="35" spans="2:14">
      <c r="B35" s="95"/>
      <c r="C35" s="107" t="s">
        <v>64</v>
      </c>
      <c r="D35" s="168">
        <f>IF(ISERROR('Other impacts calculator'!J15),0,'Other impacts calculator'!J15)</f>
        <v>0</v>
      </c>
      <c r="E35" s="150"/>
      <c r="F35" s="150"/>
      <c r="G35" s="150"/>
      <c r="H35" s="150"/>
      <c r="I35" s="150"/>
      <c r="J35" s="150"/>
      <c r="K35" s="150"/>
      <c r="L35" s="150"/>
      <c r="M35" s="150"/>
      <c r="N35" s="95"/>
    </row>
    <row r="36" spans="2:14">
      <c r="B36" s="95"/>
      <c r="C36" s="107" t="s">
        <v>65</v>
      </c>
      <c r="D36" s="168">
        <f>IF(ISERROR('Other impacts calculator'!K15),0,'Other impacts calculator'!K15)</f>
        <v>0</v>
      </c>
      <c r="E36" s="150"/>
      <c r="F36" s="150"/>
      <c r="G36" s="150"/>
      <c r="H36" s="150"/>
      <c r="I36" s="150"/>
      <c r="J36" s="150"/>
      <c r="K36" s="150"/>
      <c r="L36" s="150"/>
      <c r="M36" s="150"/>
      <c r="N36" s="95"/>
    </row>
    <row r="37" spans="2:14">
      <c r="B37" s="95"/>
      <c r="C37" s="107" t="s">
        <v>73</v>
      </c>
      <c r="D37" s="168">
        <f>IF(ISERROR('Other impacts calculator'!L15),0,'Other impacts calculator'!L15)</f>
        <v>0</v>
      </c>
      <c r="E37" s="150"/>
      <c r="F37" s="150"/>
      <c r="G37" s="150"/>
      <c r="H37" s="150"/>
      <c r="I37" s="150"/>
      <c r="J37" s="150"/>
      <c r="K37" s="150"/>
      <c r="L37" s="150"/>
      <c r="M37" s="150"/>
      <c r="N37" s="95"/>
    </row>
    <row r="38" spans="2:14" ht="28.5">
      <c r="B38" s="95"/>
      <c r="C38" s="107" t="s">
        <v>92</v>
      </c>
      <c r="D38" s="168">
        <f>IF(ISERROR('Other impacts calculator'!M15),0,'Other impacts calculator'!M15)</f>
        <v>0</v>
      </c>
      <c r="E38" s="150"/>
      <c r="F38" s="150"/>
      <c r="G38" s="150"/>
      <c r="H38" s="150"/>
      <c r="I38" s="150"/>
      <c r="J38" s="150"/>
      <c r="K38" s="150"/>
      <c r="L38" s="150"/>
      <c r="M38" s="150"/>
      <c r="N38" s="95"/>
    </row>
    <row r="39" spans="2:14">
      <c r="B39" s="95"/>
      <c r="C39" s="95"/>
      <c r="D39" s="95"/>
      <c r="E39" s="95"/>
      <c r="F39" s="95"/>
      <c r="G39" s="95"/>
      <c r="H39" s="95"/>
      <c r="I39" s="95"/>
      <c r="J39" s="95"/>
      <c r="K39" s="95"/>
      <c r="L39" s="95"/>
      <c r="M39" s="95"/>
      <c r="N39" s="95"/>
    </row>
    <row r="40" spans="2:14">
      <c r="B40" s="95"/>
      <c r="C40" s="95"/>
      <c r="D40" s="95"/>
      <c r="E40" s="95"/>
      <c r="F40" s="95"/>
      <c r="G40" s="95"/>
      <c r="H40" s="95"/>
      <c r="I40" s="95"/>
      <c r="J40" s="95"/>
      <c r="K40" s="95"/>
      <c r="L40" s="95"/>
      <c r="M40" s="95"/>
      <c r="N40" s="95"/>
    </row>
  </sheetData>
  <sheetProtection algorithmName="SHA-512" hashValue="BbLTdbkjxavH+24lJun2FPGVgs4p9hnOKyWsm7SeLb2UrFjS+K+9YPaLy/2FHv34QKqVTkoFXa5SLW+5q92BaQ==" saltValue="kBvKkksim4sPvMIIiFKofQ==" spinCount="100000" sheet="1" objects="1" scenarios="1" selectLockedCells="1"/>
  <pageMargins left="0.25" right="0.25" top="0.75" bottom="0.75" header="0.3" footer="0.3"/>
  <pageSetup paperSize="9" scale="82" orientation="landscape" r:id="rId1"/>
  <extLst>
    <ext xmlns:x14="http://schemas.microsoft.com/office/spreadsheetml/2009/9/main" uri="{78C0D931-6437-407d-A8EE-F0AAD7539E65}">
      <x14:conditionalFormattings>
        <x14:conditionalFormatting xmlns:xm="http://schemas.microsoft.com/office/excel/2006/main">
          <x14:cfRule type="expression" priority="9" id="{7B21B31F-0DAD-4563-9CAC-8E5D94964514}">
            <xm:f>Inputs!$D$5&lt;2</xm:f>
            <x14:dxf>
              <border>
                <left/>
                <right/>
                <top/>
                <bottom/>
                <vertical/>
                <horizontal/>
              </border>
            </x14:dxf>
          </x14:cfRule>
          <xm:sqref>E20:E24</xm:sqref>
        </x14:conditionalFormatting>
        <x14:conditionalFormatting xmlns:xm="http://schemas.microsoft.com/office/excel/2006/main">
          <x14:cfRule type="expression" priority="8" id="{555E9313-5C7C-40C2-8EBD-FFD31E1ADBEC}">
            <xm:f>Inputs!$D$5&lt;3</xm:f>
            <x14:dxf>
              <border>
                <left/>
                <right/>
                <top/>
                <bottom/>
                <vertical/>
                <horizontal/>
              </border>
            </x14:dxf>
          </x14:cfRule>
          <xm:sqref>F20:F24</xm:sqref>
        </x14:conditionalFormatting>
        <x14:conditionalFormatting xmlns:xm="http://schemas.microsoft.com/office/excel/2006/main">
          <x14:cfRule type="expression" priority="7" id="{B3CF673C-E0E4-4640-9CA9-B1A35F0BF144}">
            <xm:f>Inputs!$D$5&lt;4</xm:f>
            <x14:dxf>
              <border>
                <left/>
                <right/>
                <top/>
                <bottom/>
                <vertical/>
                <horizontal/>
              </border>
            </x14:dxf>
          </x14:cfRule>
          <xm:sqref>G20:G24</xm:sqref>
        </x14:conditionalFormatting>
        <x14:conditionalFormatting xmlns:xm="http://schemas.microsoft.com/office/excel/2006/main">
          <x14:cfRule type="expression" priority="6" id="{77E61EFA-7D2A-4B1F-A902-A6CE4150C4FE}">
            <xm:f>Inputs!$D$5&lt;5</xm:f>
            <x14:dxf>
              <border>
                <left/>
                <right/>
                <top/>
                <bottom/>
                <vertical/>
                <horizontal/>
              </border>
            </x14:dxf>
          </x14:cfRule>
          <xm:sqref>H20:H24</xm:sqref>
        </x14:conditionalFormatting>
        <x14:conditionalFormatting xmlns:xm="http://schemas.microsoft.com/office/excel/2006/main">
          <x14:cfRule type="expression" priority="5" id="{255813E0-5958-418F-BC00-B16448F256DA}">
            <xm:f>Inputs!$D$5&lt;6</xm:f>
            <x14:dxf>
              <border>
                <left/>
                <right/>
                <top/>
                <bottom/>
                <vertical/>
                <horizontal/>
              </border>
            </x14:dxf>
          </x14:cfRule>
          <xm:sqref>I20:I24</xm:sqref>
        </x14:conditionalFormatting>
        <x14:conditionalFormatting xmlns:xm="http://schemas.microsoft.com/office/excel/2006/main">
          <x14:cfRule type="expression" priority="4" id="{C2F4C8EC-63FC-4175-9247-D400EFDEDBAA}">
            <xm:f>Inputs!$D$5&lt;7</xm:f>
            <x14:dxf>
              <border>
                <left/>
                <right/>
                <top/>
                <bottom/>
                <vertical/>
                <horizontal/>
              </border>
            </x14:dxf>
          </x14:cfRule>
          <xm:sqref>J20:J24</xm:sqref>
        </x14:conditionalFormatting>
        <x14:conditionalFormatting xmlns:xm="http://schemas.microsoft.com/office/excel/2006/main">
          <x14:cfRule type="expression" priority="3" id="{B57221F9-3576-47D7-9A2F-A459774933CB}">
            <xm:f>Inputs!$D$5&lt;8</xm:f>
            <x14:dxf>
              <border>
                <left/>
                <right/>
                <top/>
                <bottom/>
                <vertical/>
                <horizontal/>
              </border>
            </x14:dxf>
          </x14:cfRule>
          <xm:sqref>K20:K24</xm:sqref>
        </x14:conditionalFormatting>
        <x14:conditionalFormatting xmlns:xm="http://schemas.microsoft.com/office/excel/2006/main">
          <x14:cfRule type="expression" priority="2" id="{5AC4B1ED-4680-4F40-A0FF-7E29F6EE8E1E}">
            <xm:f>Inputs!$D$5&lt;9</xm:f>
            <x14:dxf>
              <border>
                <left/>
                <right/>
                <top/>
                <bottom/>
                <vertical/>
                <horizontal/>
              </border>
            </x14:dxf>
          </x14:cfRule>
          <xm:sqref>L20:L24</xm:sqref>
        </x14:conditionalFormatting>
        <x14:conditionalFormatting xmlns:xm="http://schemas.microsoft.com/office/excel/2006/main">
          <x14:cfRule type="expression" priority="1" id="{D7B28E58-F588-4A5C-82F7-7B20656C38DB}">
            <xm:f>Inputs!$D$5&lt;10</xm:f>
            <x14:dxf>
              <border>
                <left/>
                <right/>
                <top/>
                <bottom/>
                <vertical/>
                <horizontal/>
              </border>
            </x14:dxf>
          </x14:cfRule>
          <xm:sqref>M20:M24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3:P89"/>
  <sheetViews>
    <sheetView zoomScale="85" zoomScaleNormal="85" workbookViewId="0">
      <selection activeCell="R30" sqref="R30"/>
    </sheetView>
  </sheetViews>
  <sheetFormatPr defaultRowHeight="14.25"/>
  <cols>
    <col min="1" max="2" width="4.25" style="93" customWidth="1"/>
    <col min="3" max="15" width="9" style="93"/>
    <col min="16" max="17" width="4.25" style="93" customWidth="1"/>
    <col min="18" max="16384" width="9" style="93"/>
  </cols>
  <sheetData>
    <row r="3" spans="2:16">
      <c r="B3" s="92"/>
      <c r="C3" s="92"/>
      <c r="D3" s="92"/>
      <c r="E3" s="92"/>
      <c r="F3" s="92"/>
      <c r="G3" s="92"/>
      <c r="H3" s="92"/>
      <c r="I3" s="92"/>
      <c r="J3" s="92"/>
      <c r="K3" s="92"/>
      <c r="L3" s="92"/>
      <c r="M3" s="92"/>
      <c r="N3" s="92"/>
      <c r="O3" s="92"/>
      <c r="P3" s="92"/>
    </row>
    <row r="4" spans="2:16" ht="15">
      <c r="B4" s="92"/>
      <c r="C4" s="146" t="s">
        <v>187</v>
      </c>
      <c r="D4" s="92"/>
      <c r="E4" s="92"/>
      <c r="F4" s="92"/>
      <c r="G4" s="92"/>
      <c r="H4" s="92"/>
      <c r="I4" s="92"/>
      <c r="J4" s="92"/>
      <c r="K4" s="92"/>
      <c r="L4" s="92"/>
      <c r="M4" s="92"/>
      <c r="N4" s="92"/>
      <c r="O4" s="92"/>
      <c r="P4" s="92"/>
    </row>
    <row r="5" spans="2:16">
      <c r="B5" s="92"/>
      <c r="C5" s="92"/>
      <c r="D5" s="92"/>
      <c r="E5" s="92"/>
      <c r="F5" s="92"/>
      <c r="G5" s="92"/>
      <c r="H5" s="92"/>
      <c r="I5" s="92"/>
      <c r="J5" s="92"/>
      <c r="K5" s="92"/>
      <c r="L5" s="92"/>
      <c r="M5" s="92"/>
      <c r="N5" s="92"/>
      <c r="O5" s="92"/>
      <c r="P5" s="92"/>
    </row>
    <row r="6" spans="2:16">
      <c r="B6" s="92"/>
      <c r="C6" s="92"/>
      <c r="D6" s="92"/>
      <c r="E6" s="92"/>
      <c r="F6" s="92"/>
      <c r="G6" s="92"/>
      <c r="H6" s="92"/>
      <c r="I6" s="92"/>
      <c r="J6" s="92"/>
      <c r="K6" s="92"/>
      <c r="L6" s="92"/>
      <c r="M6" s="92"/>
      <c r="N6" s="92"/>
      <c r="O6" s="92"/>
      <c r="P6" s="92"/>
    </row>
    <row r="7" spans="2:16">
      <c r="B7" s="92"/>
      <c r="C7" s="92"/>
      <c r="D7" s="92"/>
      <c r="E7" s="92"/>
      <c r="F7" s="92"/>
      <c r="G7" s="92"/>
      <c r="H7" s="92"/>
      <c r="I7" s="92"/>
      <c r="J7" s="92"/>
      <c r="K7" s="92"/>
      <c r="L7" s="92"/>
      <c r="M7" s="92"/>
      <c r="N7" s="92"/>
      <c r="O7" s="92"/>
      <c r="P7" s="92"/>
    </row>
    <row r="8" spans="2:16">
      <c r="B8" s="92"/>
      <c r="C8" s="92"/>
      <c r="D8" s="92"/>
      <c r="E8" s="92"/>
      <c r="F8" s="92"/>
      <c r="G8" s="92"/>
      <c r="H8" s="92"/>
      <c r="I8" s="92"/>
      <c r="J8" s="92"/>
      <c r="K8" s="92"/>
      <c r="L8" s="92"/>
      <c r="M8" s="92"/>
      <c r="N8" s="92"/>
      <c r="O8" s="92"/>
      <c r="P8" s="92"/>
    </row>
    <row r="9" spans="2:16">
      <c r="B9" s="92"/>
      <c r="C9" s="92"/>
      <c r="D9" s="92"/>
      <c r="E9" s="92"/>
      <c r="F9" s="92"/>
      <c r="G9" s="92"/>
      <c r="H9" s="92"/>
      <c r="I9" s="92"/>
      <c r="J9" s="92"/>
      <c r="K9" s="92"/>
      <c r="L9" s="92"/>
      <c r="M9" s="92"/>
      <c r="N9" s="92"/>
      <c r="O9" s="92"/>
      <c r="P9" s="92"/>
    </row>
    <row r="10" spans="2:16">
      <c r="B10" s="92"/>
      <c r="C10" s="92"/>
      <c r="D10" s="92"/>
      <c r="E10" s="92"/>
      <c r="F10" s="92"/>
      <c r="G10" s="92"/>
      <c r="H10" s="92"/>
      <c r="I10" s="92"/>
      <c r="J10" s="92"/>
      <c r="K10" s="92"/>
      <c r="L10" s="92"/>
      <c r="M10" s="92"/>
      <c r="N10" s="92"/>
      <c r="O10" s="92"/>
      <c r="P10" s="92"/>
    </row>
    <row r="11" spans="2:16">
      <c r="B11" s="92"/>
      <c r="C11" s="92"/>
      <c r="D11" s="92"/>
      <c r="E11" s="92"/>
      <c r="F11" s="92"/>
      <c r="G11" s="92"/>
      <c r="H11" s="92"/>
      <c r="I11" s="92"/>
      <c r="J11" s="92"/>
      <c r="K11" s="92"/>
      <c r="L11" s="92"/>
      <c r="M11" s="92"/>
      <c r="N11" s="92"/>
      <c r="O11" s="92"/>
      <c r="P11" s="92"/>
    </row>
    <row r="12" spans="2:16">
      <c r="B12" s="92"/>
      <c r="C12" s="92"/>
      <c r="D12" s="92"/>
      <c r="E12" s="92"/>
      <c r="F12" s="92"/>
      <c r="G12" s="92"/>
      <c r="H12" s="92"/>
      <c r="I12" s="92"/>
      <c r="J12" s="92"/>
      <c r="K12" s="92"/>
      <c r="L12" s="92"/>
      <c r="M12" s="92"/>
      <c r="N12" s="92"/>
      <c r="O12" s="92"/>
      <c r="P12" s="92"/>
    </row>
    <row r="13" spans="2:16">
      <c r="B13" s="92"/>
      <c r="C13" s="92"/>
      <c r="D13" s="92"/>
      <c r="E13" s="92"/>
      <c r="F13" s="92"/>
      <c r="G13" s="92"/>
      <c r="H13" s="92"/>
      <c r="I13" s="92"/>
      <c r="J13" s="92"/>
      <c r="K13" s="92"/>
      <c r="L13" s="92"/>
      <c r="M13" s="92"/>
      <c r="N13" s="92"/>
      <c r="O13" s="92"/>
      <c r="P13" s="92"/>
    </row>
    <row r="14" spans="2:16">
      <c r="B14" s="92"/>
      <c r="C14" s="92"/>
      <c r="D14" s="92"/>
      <c r="E14" s="92"/>
      <c r="F14" s="92"/>
      <c r="G14" s="92"/>
      <c r="H14" s="92"/>
      <c r="I14" s="92"/>
      <c r="J14" s="92"/>
      <c r="K14" s="92"/>
      <c r="L14" s="92"/>
      <c r="M14" s="92"/>
      <c r="N14" s="92"/>
      <c r="O14" s="92"/>
      <c r="P14" s="92"/>
    </row>
    <row r="15" spans="2:16">
      <c r="B15" s="92"/>
      <c r="C15" s="92"/>
      <c r="D15" s="92"/>
      <c r="E15" s="92"/>
      <c r="F15" s="92"/>
      <c r="G15" s="92"/>
      <c r="H15" s="92"/>
      <c r="I15" s="92"/>
      <c r="J15" s="92"/>
      <c r="K15" s="92"/>
      <c r="L15" s="92"/>
      <c r="M15" s="92"/>
      <c r="N15" s="92"/>
      <c r="O15" s="92"/>
      <c r="P15" s="92"/>
    </row>
    <row r="16" spans="2:16">
      <c r="B16" s="92"/>
      <c r="C16" s="92"/>
      <c r="D16" s="92"/>
      <c r="E16" s="92"/>
      <c r="F16" s="92"/>
      <c r="G16" s="92"/>
      <c r="H16" s="92"/>
      <c r="I16" s="92"/>
      <c r="J16" s="92"/>
      <c r="K16" s="92"/>
      <c r="L16" s="92"/>
      <c r="M16" s="92"/>
      <c r="N16" s="92"/>
      <c r="O16" s="92"/>
      <c r="P16" s="92"/>
    </row>
    <row r="17" spans="2:16">
      <c r="B17" s="92"/>
      <c r="C17" s="92"/>
      <c r="D17" s="92"/>
      <c r="E17" s="92"/>
      <c r="F17" s="92"/>
      <c r="G17" s="92"/>
      <c r="H17" s="92"/>
      <c r="I17" s="92"/>
      <c r="J17" s="92"/>
      <c r="K17" s="92"/>
      <c r="L17" s="92"/>
      <c r="M17" s="92"/>
      <c r="N17" s="92"/>
      <c r="O17" s="92"/>
      <c r="P17" s="92"/>
    </row>
    <row r="18" spans="2:16">
      <c r="B18" s="92"/>
      <c r="C18" s="92"/>
      <c r="D18" s="92"/>
      <c r="E18" s="92"/>
      <c r="F18" s="92"/>
      <c r="G18" s="92"/>
      <c r="H18" s="92"/>
      <c r="I18" s="92"/>
      <c r="J18" s="92"/>
      <c r="K18" s="92"/>
      <c r="L18" s="92"/>
      <c r="M18" s="92"/>
      <c r="N18" s="92"/>
      <c r="O18" s="92"/>
      <c r="P18" s="92"/>
    </row>
    <row r="19" spans="2:16">
      <c r="B19" s="92"/>
      <c r="C19" s="92"/>
      <c r="D19" s="92"/>
      <c r="E19" s="92"/>
      <c r="F19" s="92"/>
      <c r="G19" s="92"/>
      <c r="H19" s="92"/>
      <c r="I19" s="92"/>
      <c r="J19" s="92"/>
      <c r="K19" s="92"/>
      <c r="L19" s="92"/>
      <c r="M19" s="92"/>
      <c r="N19" s="92"/>
      <c r="O19" s="92"/>
      <c r="P19" s="92"/>
    </row>
    <row r="20" spans="2:16">
      <c r="B20" s="92"/>
      <c r="C20" s="92"/>
      <c r="D20" s="92"/>
      <c r="E20" s="92"/>
      <c r="F20" s="92"/>
      <c r="G20" s="92"/>
      <c r="H20" s="92"/>
      <c r="I20" s="92"/>
      <c r="J20" s="92"/>
      <c r="K20" s="92"/>
      <c r="L20" s="92"/>
      <c r="M20" s="92"/>
      <c r="N20" s="92"/>
      <c r="O20" s="92"/>
      <c r="P20" s="92"/>
    </row>
    <row r="21" spans="2:16">
      <c r="B21" s="92"/>
      <c r="C21" s="92"/>
      <c r="D21" s="92"/>
      <c r="E21" s="92"/>
      <c r="F21" s="92"/>
      <c r="G21" s="92"/>
      <c r="H21" s="92"/>
      <c r="I21" s="92"/>
      <c r="J21" s="92"/>
      <c r="K21" s="92"/>
      <c r="L21" s="92"/>
      <c r="M21" s="92"/>
      <c r="N21" s="92"/>
      <c r="O21" s="92"/>
      <c r="P21" s="92"/>
    </row>
    <row r="22" spans="2:16">
      <c r="B22" s="92"/>
      <c r="C22" s="92"/>
      <c r="D22" s="92"/>
      <c r="E22" s="92"/>
      <c r="F22" s="92"/>
      <c r="G22" s="92"/>
      <c r="H22" s="92"/>
      <c r="I22" s="92"/>
      <c r="J22" s="92"/>
      <c r="K22" s="92"/>
      <c r="L22" s="92"/>
      <c r="M22" s="92"/>
      <c r="N22" s="92"/>
      <c r="O22" s="92"/>
      <c r="P22" s="92"/>
    </row>
    <row r="23" spans="2:16">
      <c r="B23" s="92"/>
      <c r="C23" s="92"/>
      <c r="D23" s="92"/>
      <c r="E23" s="92"/>
      <c r="F23" s="92"/>
      <c r="G23" s="92"/>
      <c r="H23" s="92"/>
      <c r="I23" s="92"/>
      <c r="J23" s="92"/>
      <c r="K23" s="92"/>
      <c r="L23" s="92"/>
      <c r="M23" s="92"/>
      <c r="N23" s="92"/>
      <c r="O23" s="92"/>
      <c r="P23" s="92"/>
    </row>
    <row r="24" spans="2:16">
      <c r="B24" s="92"/>
      <c r="C24" s="92"/>
      <c r="D24" s="92"/>
      <c r="E24" s="92"/>
      <c r="F24" s="92"/>
      <c r="G24" s="92"/>
      <c r="H24" s="92"/>
      <c r="I24" s="92"/>
      <c r="J24" s="92"/>
      <c r="K24" s="92"/>
      <c r="L24" s="92"/>
      <c r="M24" s="92"/>
      <c r="N24" s="92"/>
      <c r="O24" s="92"/>
      <c r="P24" s="92"/>
    </row>
    <row r="25" spans="2:16" ht="15">
      <c r="B25" s="92"/>
      <c r="C25" s="146" t="s">
        <v>188</v>
      </c>
      <c r="D25" s="92"/>
      <c r="E25" s="92"/>
      <c r="F25" s="92"/>
      <c r="G25" s="92"/>
      <c r="H25" s="92"/>
      <c r="I25" s="92"/>
      <c r="J25" s="92"/>
      <c r="K25" s="92"/>
      <c r="L25" s="92"/>
      <c r="M25" s="92"/>
      <c r="N25" s="92"/>
      <c r="O25" s="92"/>
      <c r="P25" s="92"/>
    </row>
    <row r="26" spans="2:16">
      <c r="B26" s="92"/>
      <c r="C26" s="92"/>
      <c r="D26" s="92"/>
      <c r="E26" s="92"/>
      <c r="F26" s="92"/>
      <c r="G26" s="92"/>
      <c r="H26" s="92"/>
      <c r="I26" s="92"/>
      <c r="J26" s="92"/>
      <c r="K26" s="92"/>
      <c r="L26" s="92"/>
      <c r="M26" s="92"/>
      <c r="N26" s="92"/>
      <c r="O26" s="92"/>
      <c r="P26" s="92"/>
    </row>
    <row r="27" spans="2:16">
      <c r="B27" s="92"/>
      <c r="C27" s="92"/>
      <c r="D27" s="92"/>
      <c r="E27" s="92"/>
      <c r="F27" s="92"/>
      <c r="G27" s="92"/>
      <c r="H27" s="92"/>
      <c r="I27" s="92"/>
      <c r="J27" s="92"/>
      <c r="K27" s="92"/>
      <c r="L27" s="92"/>
      <c r="M27" s="92"/>
      <c r="N27" s="92"/>
      <c r="O27" s="92"/>
      <c r="P27" s="92"/>
    </row>
    <row r="28" spans="2:16">
      <c r="B28" s="92"/>
      <c r="C28" s="92"/>
      <c r="D28" s="92"/>
      <c r="E28" s="92"/>
      <c r="F28" s="92"/>
      <c r="G28" s="92"/>
      <c r="H28" s="92"/>
      <c r="I28" s="92"/>
      <c r="J28" s="92"/>
      <c r="K28" s="92"/>
      <c r="L28" s="92"/>
      <c r="M28" s="92"/>
      <c r="N28" s="92"/>
      <c r="O28" s="92"/>
      <c r="P28" s="92"/>
    </row>
    <row r="29" spans="2:16">
      <c r="B29" s="92"/>
      <c r="C29" s="92"/>
      <c r="D29" s="92"/>
      <c r="E29" s="92"/>
      <c r="F29" s="92"/>
      <c r="G29" s="92"/>
      <c r="H29" s="92"/>
      <c r="I29" s="92"/>
      <c r="J29" s="92"/>
      <c r="K29" s="92"/>
      <c r="L29" s="92"/>
      <c r="M29" s="92"/>
      <c r="N29" s="92"/>
      <c r="O29" s="92"/>
      <c r="P29" s="92"/>
    </row>
    <row r="30" spans="2:16">
      <c r="B30" s="92"/>
      <c r="C30" s="92"/>
      <c r="D30" s="92"/>
      <c r="E30" s="92"/>
      <c r="F30" s="92"/>
      <c r="G30" s="92"/>
      <c r="H30" s="92"/>
      <c r="I30" s="92"/>
      <c r="J30" s="92"/>
      <c r="K30" s="92"/>
      <c r="L30" s="92"/>
      <c r="M30" s="92"/>
      <c r="N30" s="92"/>
      <c r="O30" s="92"/>
      <c r="P30" s="92"/>
    </row>
    <row r="31" spans="2:16">
      <c r="B31" s="92"/>
      <c r="C31" s="92"/>
      <c r="D31" s="92"/>
      <c r="E31" s="92"/>
      <c r="F31" s="92"/>
      <c r="G31" s="92"/>
      <c r="H31" s="92"/>
      <c r="I31" s="92"/>
      <c r="J31" s="92"/>
      <c r="K31" s="92"/>
      <c r="L31" s="92"/>
      <c r="M31" s="92"/>
      <c r="N31" s="92"/>
      <c r="O31" s="92"/>
      <c r="P31" s="92"/>
    </row>
    <row r="32" spans="2:16">
      <c r="B32" s="92"/>
      <c r="C32" s="92"/>
      <c r="D32" s="92"/>
      <c r="E32" s="92"/>
      <c r="F32" s="92"/>
      <c r="G32" s="92"/>
      <c r="H32" s="92"/>
      <c r="I32" s="92"/>
      <c r="J32" s="92"/>
      <c r="K32" s="92"/>
      <c r="L32" s="92"/>
      <c r="M32" s="92"/>
      <c r="N32" s="92"/>
      <c r="O32" s="92"/>
      <c r="P32" s="92"/>
    </row>
    <row r="33" spans="2:16">
      <c r="B33" s="92"/>
      <c r="C33" s="92"/>
      <c r="D33" s="92"/>
      <c r="E33" s="92"/>
      <c r="F33" s="92"/>
      <c r="G33" s="92"/>
      <c r="H33" s="92"/>
      <c r="I33" s="92"/>
      <c r="J33" s="92"/>
      <c r="K33" s="92"/>
      <c r="L33" s="92"/>
      <c r="M33" s="92"/>
      <c r="N33" s="92"/>
      <c r="O33" s="92"/>
      <c r="P33" s="92"/>
    </row>
    <row r="34" spans="2:16">
      <c r="B34" s="92"/>
      <c r="C34" s="92"/>
      <c r="D34" s="92"/>
      <c r="E34" s="92"/>
      <c r="F34" s="92"/>
      <c r="G34" s="92"/>
      <c r="H34" s="92"/>
      <c r="I34" s="92"/>
      <c r="J34" s="92"/>
      <c r="K34" s="92"/>
      <c r="L34" s="92"/>
      <c r="M34" s="92"/>
      <c r="N34" s="92"/>
      <c r="O34" s="92"/>
      <c r="P34" s="92"/>
    </row>
    <row r="35" spans="2:16">
      <c r="B35" s="92"/>
      <c r="C35" s="92"/>
      <c r="D35" s="92"/>
      <c r="E35" s="92"/>
      <c r="F35" s="92"/>
      <c r="G35" s="92"/>
      <c r="H35" s="92"/>
      <c r="I35" s="92"/>
      <c r="J35" s="92"/>
      <c r="K35" s="92"/>
      <c r="L35" s="92"/>
      <c r="M35" s="92"/>
      <c r="N35" s="92"/>
      <c r="O35" s="92"/>
      <c r="P35" s="92"/>
    </row>
    <row r="36" spans="2:16">
      <c r="B36" s="92"/>
      <c r="C36" s="92"/>
      <c r="D36" s="92"/>
      <c r="E36" s="92"/>
      <c r="F36" s="92"/>
      <c r="G36" s="92"/>
      <c r="H36" s="92"/>
      <c r="I36" s="92"/>
      <c r="J36" s="92"/>
      <c r="K36" s="92"/>
      <c r="L36" s="92"/>
      <c r="M36" s="92"/>
      <c r="N36" s="92"/>
      <c r="O36" s="92"/>
      <c r="P36" s="92"/>
    </row>
    <row r="37" spans="2:16">
      <c r="B37" s="92"/>
      <c r="C37" s="92"/>
      <c r="D37" s="92"/>
      <c r="E37" s="92"/>
      <c r="F37" s="92"/>
      <c r="G37" s="92"/>
      <c r="H37" s="92"/>
      <c r="I37" s="92"/>
      <c r="J37" s="92"/>
      <c r="K37" s="92"/>
      <c r="L37" s="92"/>
      <c r="M37" s="92"/>
      <c r="N37" s="92"/>
      <c r="O37" s="92"/>
      <c r="P37" s="92"/>
    </row>
    <row r="38" spans="2:16">
      <c r="B38" s="92"/>
      <c r="C38" s="92"/>
      <c r="D38" s="92"/>
      <c r="E38" s="92"/>
      <c r="F38" s="92"/>
      <c r="G38" s="92"/>
      <c r="H38" s="92"/>
      <c r="I38" s="92"/>
      <c r="J38" s="92"/>
      <c r="K38" s="92"/>
      <c r="L38" s="92"/>
      <c r="M38" s="92"/>
      <c r="N38" s="92"/>
      <c r="O38" s="92"/>
      <c r="P38" s="92"/>
    </row>
    <row r="39" spans="2:16">
      <c r="B39" s="92"/>
      <c r="C39" s="92"/>
      <c r="D39" s="92"/>
      <c r="E39" s="92"/>
      <c r="F39" s="92"/>
      <c r="G39" s="92"/>
      <c r="H39" s="92"/>
      <c r="I39" s="92"/>
      <c r="J39" s="92"/>
      <c r="K39" s="92"/>
      <c r="L39" s="92"/>
      <c r="M39" s="92"/>
      <c r="N39" s="92"/>
      <c r="O39" s="92"/>
      <c r="P39" s="92"/>
    </row>
    <row r="40" spans="2:16">
      <c r="B40" s="92"/>
      <c r="C40" s="92"/>
      <c r="D40" s="92"/>
      <c r="E40" s="92"/>
      <c r="F40" s="92"/>
      <c r="G40" s="92"/>
      <c r="H40" s="92"/>
      <c r="I40" s="92"/>
      <c r="J40" s="92"/>
      <c r="K40" s="92"/>
      <c r="L40" s="92"/>
      <c r="M40" s="92"/>
      <c r="N40" s="92"/>
      <c r="O40" s="92"/>
      <c r="P40" s="92"/>
    </row>
    <row r="41" spans="2:16">
      <c r="B41" s="92"/>
      <c r="C41" s="92"/>
      <c r="D41" s="92"/>
      <c r="E41" s="92"/>
      <c r="F41" s="92"/>
      <c r="G41" s="92"/>
      <c r="H41" s="92"/>
      <c r="I41" s="92"/>
      <c r="J41" s="92"/>
      <c r="K41" s="92"/>
      <c r="L41" s="92"/>
      <c r="M41" s="92"/>
      <c r="N41" s="92"/>
      <c r="O41" s="92"/>
      <c r="P41" s="92"/>
    </row>
    <row r="42" spans="2:16">
      <c r="B42" s="92"/>
      <c r="C42" s="92"/>
      <c r="D42" s="92"/>
      <c r="E42" s="92"/>
      <c r="F42" s="92"/>
      <c r="G42" s="92"/>
      <c r="H42" s="92"/>
      <c r="I42" s="92"/>
      <c r="J42" s="92"/>
      <c r="K42" s="92"/>
      <c r="L42" s="92"/>
      <c r="M42" s="92"/>
      <c r="N42" s="92"/>
      <c r="O42" s="92"/>
      <c r="P42" s="92"/>
    </row>
    <row r="43" spans="2:16">
      <c r="B43" s="92"/>
      <c r="C43" s="92"/>
      <c r="D43" s="92"/>
      <c r="E43" s="92"/>
      <c r="F43" s="92"/>
      <c r="G43" s="92"/>
      <c r="H43" s="92"/>
      <c r="I43" s="92"/>
      <c r="J43" s="92"/>
      <c r="K43" s="92"/>
      <c r="L43" s="92"/>
      <c r="M43" s="92"/>
      <c r="N43" s="92"/>
      <c r="O43" s="92"/>
      <c r="P43" s="92"/>
    </row>
    <row r="44" spans="2:16">
      <c r="B44" s="92"/>
      <c r="C44" s="92"/>
      <c r="D44" s="92"/>
      <c r="E44" s="92"/>
      <c r="F44" s="92"/>
      <c r="G44" s="92"/>
      <c r="H44" s="92"/>
      <c r="I44" s="92"/>
      <c r="J44" s="92"/>
      <c r="K44" s="92"/>
      <c r="L44" s="92"/>
      <c r="M44" s="92"/>
      <c r="N44" s="92"/>
      <c r="O44" s="92"/>
      <c r="P44" s="92"/>
    </row>
    <row r="45" spans="2:16">
      <c r="B45" s="92"/>
      <c r="C45" s="92"/>
      <c r="D45" s="92"/>
      <c r="E45" s="92"/>
      <c r="F45" s="92"/>
      <c r="G45" s="92"/>
      <c r="H45" s="92"/>
      <c r="I45" s="92"/>
      <c r="J45" s="92"/>
      <c r="K45" s="92"/>
      <c r="L45" s="92"/>
      <c r="M45" s="92"/>
      <c r="N45" s="92"/>
      <c r="O45" s="92"/>
      <c r="P45" s="92"/>
    </row>
    <row r="46" spans="2:16" ht="15">
      <c r="B46" s="92"/>
      <c r="C46" s="146" t="s">
        <v>189</v>
      </c>
      <c r="D46" s="92"/>
      <c r="E46" s="92"/>
      <c r="F46" s="92"/>
      <c r="G46" s="92"/>
      <c r="H46" s="92"/>
      <c r="I46" s="92"/>
      <c r="J46" s="92"/>
      <c r="K46" s="92"/>
      <c r="L46" s="92"/>
      <c r="M46" s="92"/>
      <c r="N46" s="92"/>
      <c r="O46" s="92"/>
      <c r="P46" s="92"/>
    </row>
    <row r="47" spans="2:16">
      <c r="B47" s="92"/>
      <c r="C47" s="92"/>
      <c r="D47" s="92"/>
      <c r="E47" s="92"/>
      <c r="F47" s="92"/>
      <c r="G47" s="92"/>
      <c r="H47" s="92"/>
      <c r="I47" s="92"/>
      <c r="J47" s="92"/>
      <c r="K47" s="92"/>
      <c r="L47" s="92"/>
      <c r="M47" s="92"/>
      <c r="N47" s="92"/>
      <c r="O47" s="92"/>
      <c r="P47" s="92"/>
    </row>
    <row r="48" spans="2:16">
      <c r="B48" s="92"/>
      <c r="C48" s="92"/>
      <c r="D48" s="92"/>
      <c r="E48" s="92"/>
      <c r="F48" s="92"/>
      <c r="G48" s="92"/>
      <c r="H48" s="92"/>
      <c r="I48" s="92"/>
      <c r="J48" s="92"/>
      <c r="K48" s="92"/>
      <c r="L48" s="92"/>
      <c r="M48" s="92"/>
      <c r="N48" s="92"/>
      <c r="O48" s="92"/>
      <c r="P48" s="92"/>
    </row>
    <row r="49" spans="2:16">
      <c r="B49" s="92"/>
      <c r="C49" s="92"/>
      <c r="D49" s="92"/>
      <c r="E49" s="92"/>
      <c r="F49" s="92"/>
      <c r="G49" s="92"/>
      <c r="H49" s="92"/>
      <c r="I49" s="92"/>
      <c r="J49" s="92"/>
      <c r="K49" s="92"/>
      <c r="L49" s="92"/>
      <c r="M49" s="92"/>
      <c r="N49" s="92"/>
      <c r="O49" s="92"/>
      <c r="P49" s="92"/>
    </row>
    <row r="50" spans="2:16">
      <c r="B50" s="92"/>
      <c r="C50" s="92"/>
      <c r="D50" s="92"/>
      <c r="E50" s="92"/>
      <c r="F50" s="92"/>
      <c r="G50" s="92"/>
      <c r="H50" s="92"/>
      <c r="I50" s="92"/>
      <c r="J50" s="92"/>
      <c r="K50" s="92"/>
      <c r="L50" s="92"/>
      <c r="M50" s="92"/>
      <c r="N50" s="92"/>
      <c r="O50" s="92"/>
      <c r="P50" s="92"/>
    </row>
    <row r="51" spans="2:16">
      <c r="B51" s="92"/>
      <c r="C51" s="92"/>
      <c r="D51" s="92"/>
      <c r="E51" s="92"/>
      <c r="F51" s="92"/>
      <c r="G51" s="92"/>
      <c r="H51" s="92"/>
      <c r="I51" s="92"/>
      <c r="J51" s="92"/>
      <c r="K51" s="92"/>
      <c r="L51" s="92"/>
      <c r="M51" s="92"/>
      <c r="N51" s="92"/>
      <c r="O51" s="92"/>
      <c r="P51" s="92"/>
    </row>
    <row r="52" spans="2:16">
      <c r="B52" s="92"/>
      <c r="C52" s="92"/>
      <c r="D52" s="92"/>
      <c r="E52" s="92"/>
      <c r="F52" s="92"/>
      <c r="G52" s="92"/>
      <c r="H52" s="92"/>
      <c r="I52" s="92"/>
      <c r="J52" s="92"/>
      <c r="K52" s="92"/>
      <c r="L52" s="92"/>
      <c r="M52" s="92"/>
      <c r="N52" s="92"/>
      <c r="O52" s="92"/>
      <c r="P52" s="92"/>
    </row>
    <row r="53" spans="2:16">
      <c r="B53" s="92"/>
      <c r="C53" s="92"/>
      <c r="D53" s="92"/>
      <c r="E53" s="92"/>
      <c r="F53" s="92"/>
      <c r="G53" s="92"/>
      <c r="H53" s="92"/>
      <c r="I53" s="92"/>
      <c r="J53" s="92"/>
      <c r="K53" s="92"/>
      <c r="L53" s="92"/>
      <c r="M53" s="92"/>
      <c r="N53" s="92"/>
      <c r="O53" s="92"/>
      <c r="P53" s="92"/>
    </row>
    <row r="54" spans="2:16">
      <c r="B54" s="92"/>
      <c r="C54" s="92"/>
      <c r="D54" s="92"/>
      <c r="E54" s="92"/>
      <c r="F54" s="92"/>
      <c r="G54" s="92"/>
      <c r="H54" s="92"/>
      <c r="I54" s="92"/>
      <c r="J54" s="92"/>
      <c r="K54" s="92"/>
      <c r="L54" s="92"/>
      <c r="M54" s="92"/>
      <c r="N54" s="92"/>
      <c r="O54" s="92"/>
      <c r="P54" s="92"/>
    </row>
    <row r="55" spans="2:16">
      <c r="B55" s="92"/>
      <c r="C55" s="92"/>
      <c r="D55" s="92"/>
      <c r="E55" s="92"/>
      <c r="F55" s="92"/>
      <c r="G55" s="92"/>
      <c r="H55" s="92"/>
      <c r="I55" s="92"/>
      <c r="J55" s="92"/>
      <c r="K55" s="92"/>
      <c r="L55" s="92"/>
      <c r="M55" s="92"/>
      <c r="N55" s="92"/>
      <c r="O55" s="92"/>
      <c r="P55" s="92"/>
    </row>
    <row r="56" spans="2:16">
      <c r="B56" s="92"/>
      <c r="C56" s="92"/>
      <c r="D56" s="92"/>
      <c r="E56" s="92"/>
      <c r="F56" s="92"/>
      <c r="G56" s="92"/>
      <c r="H56" s="92"/>
      <c r="I56" s="92"/>
      <c r="J56" s="92"/>
      <c r="K56" s="92"/>
      <c r="L56" s="92"/>
      <c r="M56" s="92"/>
      <c r="N56" s="92"/>
      <c r="O56" s="92"/>
      <c r="P56" s="92"/>
    </row>
    <row r="57" spans="2:16">
      <c r="B57" s="92"/>
      <c r="C57" s="92"/>
      <c r="D57" s="92"/>
      <c r="E57" s="92"/>
      <c r="F57" s="92"/>
      <c r="G57" s="92"/>
      <c r="H57" s="92"/>
      <c r="I57" s="92"/>
      <c r="J57" s="92"/>
      <c r="K57" s="92"/>
      <c r="L57" s="92"/>
      <c r="M57" s="92"/>
      <c r="N57" s="92"/>
      <c r="O57" s="92"/>
      <c r="P57" s="92"/>
    </row>
    <row r="58" spans="2:16">
      <c r="B58" s="92"/>
      <c r="C58" s="92"/>
      <c r="D58" s="92"/>
      <c r="E58" s="92"/>
      <c r="F58" s="92"/>
      <c r="G58" s="92"/>
      <c r="H58" s="92"/>
      <c r="I58" s="92"/>
      <c r="J58" s="92"/>
      <c r="K58" s="92"/>
      <c r="L58" s="92"/>
      <c r="M58" s="92"/>
      <c r="N58" s="92"/>
      <c r="O58" s="92"/>
      <c r="P58" s="92"/>
    </row>
    <row r="59" spans="2:16">
      <c r="B59" s="92"/>
      <c r="C59" s="92"/>
      <c r="D59" s="92"/>
      <c r="E59" s="92"/>
      <c r="F59" s="92"/>
      <c r="G59" s="92"/>
      <c r="H59" s="92"/>
      <c r="I59" s="92"/>
      <c r="J59" s="92"/>
      <c r="K59" s="92"/>
      <c r="L59" s="92"/>
      <c r="M59" s="92"/>
      <c r="N59" s="92"/>
      <c r="O59" s="92"/>
      <c r="P59" s="92"/>
    </row>
    <row r="60" spans="2:16">
      <c r="B60" s="92"/>
      <c r="C60" s="92"/>
      <c r="D60" s="92"/>
      <c r="E60" s="92"/>
      <c r="F60" s="92"/>
      <c r="G60" s="92"/>
      <c r="H60" s="92"/>
      <c r="I60" s="92"/>
      <c r="J60" s="92"/>
      <c r="K60" s="92"/>
      <c r="L60" s="92"/>
      <c r="M60" s="92"/>
      <c r="N60" s="92"/>
      <c r="O60" s="92"/>
      <c r="P60" s="92"/>
    </row>
    <row r="61" spans="2:16">
      <c r="B61" s="92"/>
      <c r="C61" s="92"/>
      <c r="D61" s="92"/>
      <c r="E61" s="92"/>
      <c r="F61" s="92"/>
      <c r="G61" s="92"/>
      <c r="H61" s="92"/>
      <c r="I61" s="92"/>
      <c r="J61" s="92"/>
      <c r="K61" s="92"/>
      <c r="L61" s="92"/>
      <c r="M61" s="92"/>
      <c r="N61" s="92"/>
      <c r="O61" s="92"/>
      <c r="P61" s="92"/>
    </row>
    <row r="62" spans="2:16">
      <c r="B62" s="92"/>
      <c r="C62" s="92"/>
      <c r="D62" s="92"/>
      <c r="E62" s="92"/>
      <c r="F62" s="92"/>
      <c r="G62" s="92"/>
      <c r="H62" s="92"/>
      <c r="I62" s="92"/>
      <c r="J62" s="92"/>
      <c r="K62" s="92"/>
      <c r="L62" s="92"/>
      <c r="M62" s="92"/>
      <c r="N62" s="92"/>
      <c r="O62" s="92"/>
      <c r="P62" s="92"/>
    </row>
    <row r="63" spans="2:16">
      <c r="B63" s="92"/>
      <c r="C63" s="92"/>
      <c r="D63" s="92"/>
      <c r="E63" s="92"/>
      <c r="F63" s="92"/>
      <c r="G63" s="92"/>
      <c r="H63" s="92"/>
      <c r="I63" s="92"/>
      <c r="J63" s="92"/>
      <c r="K63" s="92"/>
      <c r="L63" s="92"/>
      <c r="M63" s="92"/>
      <c r="N63" s="92"/>
      <c r="O63" s="92"/>
      <c r="P63" s="92"/>
    </row>
    <row r="64" spans="2:16">
      <c r="B64" s="92"/>
      <c r="C64" s="92"/>
      <c r="D64" s="92"/>
      <c r="E64" s="92"/>
      <c r="F64" s="92"/>
      <c r="G64" s="92"/>
      <c r="H64" s="92"/>
      <c r="I64" s="92"/>
      <c r="J64" s="92"/>
      <c r="K64" s="92"/>
      <c r="L64" s="92"/>
      <c r="M64" s="92"/>
      <c r="N64" s="92"/>
      <c r="O64" s="92"/>
      <c r="P64" s="92"/>
    </row>
    <row r="65" spans="2:16">
      <c r="B65" s="92"/>
      <c r="C65" s="92"/>
      <c r="D65" s="92"/>
      <c r="E65" s="92"/>
      <c r="F65" s="92"/>
      <c r="G65" s="92"/>
      <c r="H65" s="92"/>
      <c r="I65" s="92"/>
      <c r="J65" s="92"/>
      <c r="K65" s="92"/>
      <c r="L65" s="92"/>
      <c r="M65" s="92"/>
      <c r="N65" s="92"/>
      <c r="O65" s="92"/>
      <c r="P65" s="92"/>
    </row>
    <row r="66" spans="2:16">
      <c r="B66" s="92"/>
      <c r="C66" s="92"/>
      <c r="D66" s="92"/>
      <c r="E66" s="92"/>
      <c r="F66" s="92"/>
      <c r="G66" s="92"/>
      <c r="H66" s="92"/>
      <c r="I66" s="92"/>
      <c r="J66" s="92"/>
      <c r="K66" s="92"/>
      <c r="L66" s="92"/>
      <c r="M66" s="92"/>
      <c r="N66" s="92"/>
      <c r="O66" s="92"/>
      <c r="P66" s="92"/>
    </row>
    <row r="67" spans="2:16" ht="15">
      <c r="B67" s="92"/>
      <c r="C67" s="146" t="s">
        <v>190</v>
      </c>
      <c r="D67" s="92"/>
      <c r="E67" s="92"/>
      <c r="F67" s="92"/>
      <c r="G67" s="92"/>
      <c r="H67" s="92"/>
      <c r="I67" s="92"/>
      <c r="J67" s="92"/>
      <c r="K67" s="92"/>
      <c r="L67" s="92"/>
      <c r="M67" s="92"/>
      <c r="N67" s="92"/>
      <c r="O67" s="92"/>
      <c r="P67" s="92"/>
    </row>
    <row r="68" spans="2:16">
      <c r="B68" s="92"/>
      <c r="C68" s="92"/>
      <c r="D68" s="92"/>
      <c r="E68" s="92"/>
      <c r="F68" s="92"/>
      <c r="G68" s="92"/>
      <c r="H68" s="92"/>
      <c r="I68" s="92"/>
      <c r="J68" s="92"/>
      <c r="K68" s="92"/>
      <c r="L68" s="92"/>
      <c r="M68" s="92"/>
      <c r="N68" s="92"/>
      <c r="O68" s="92"/>
      <c r="P68" s="92"/>
    </row>
    <row r="69" spans="2:16">
      <c r="B69" s="92"/>
      <c r="C69" s="92"/>
      <c r="D69" s="92"/>
      <c r="E69" s="92"/>
      <c r="F69" s="92"/>
      <c r="G69" s="92"/>
      <c r="H69" s="92"/>
      <c r="I69" s="92"/>
      <c r="J69" s="92"/>
      <c r="K69" s="92"/>
      <c r="L69" s="92"/>
      <c r="M69" s="92"/>
      <c r="N69" s="92"/>
      <c r="O69" s="92"/>
      <c r="P69" s="92"/>
    </row>
    <row r="70" spans="2:16">
      <c r="B70" s="92"/>
      <c r="C70" s="92"/>
      <c r="D70" s="92"/>
      <c r="E70" s="92"/>
      <c r="F70" s="92"/>
      <c r="G70" s="92"/>
      <c r="H70" s="92"/>
      <c r="I70" s="92"/>
      <c r="J70" s="92"/>
      <c r="K70" s="92"/>
      <c r="L70" s="92"/>
      <c r="M70" s="92"/>
      <c r="N70" s="92"/>
      <c r="O70" s="92"/>
      <c r="P70" s="92"/>
    </row>
    <row r="71" spans="2:16">
      <c r="B71" s="92"/>
      <c r="C71" s="92"/>
      <c r="D71" s="92"/>
      <c r="E71" s="92"/>
      <c r="F71" s="92"/>
      <c r="G71" s="92"/>
      <c r="H71" s="92"/>
      <c r="I71" s="92"/>
      <c r="J71" s="92"/>
      <c r="K71" s="92"/>
      <c r="L71" s="92"/>
      <c r="M71" s="92"/>
      <c r="N71" s="92"/>
      <c r="O71" s="92"/>
      <c r="P71" s="92"/>
    </row>
    <row r="72" spans="2:16">
      <c r="B72" s="92"/>
      <c r="C72" s="92"/>
      <c r="D72" s="92"/>
      <c r="E72" s="92"/>
      <c r="F72" s="92"/>
      <c r="G72" s="92"/>
      <c r="H72" s="92"/>
      <c r="I72" s="92"/>
      <c r="J72" s="92"/>
      <c r="K72" s="92"/>
      <c r="L72" s="92"/>
      <c r="M72" s="92"/>
      <c r="N72" s="92"/>
      <c r="O72" s="92"/>
      <c r="P72" s="92"/>
    </row>
    <row r="73" spans="2:16">
      <c r="B73" s="92"/>
      <c r="C73" s="92"/>
      <c r="D73" s="92"/>
      <c r="E73" s="92"/>
      <c r="F73" s="92"/>
      <c r="G73" s="92"/>
      <c r="H73" s="92"/>
      <c r="I73" s="92"/>
      <c r="J73" s="92"/>
      <c r="K73" s="92"/>
      <c r="L73" s="92"/>
      <c r="M73" s="92"/>
      <c r="N73" s="92"/>
      <c r="O73" s="92"/>
      <c r="P73" s="92"/>
    </row>
    <row r="74" spans="2:16">
      <c r="B74" s="92"/>
      <c r="C74" s="92"/>
      <c r="D74" s="92"/>
      <c r="E74" s="92"/>
      <c r="F74" s="92"/>
      <c r="G74" s="92"/>
      <c r="H74" s="92"/>
      <c r="I74" s="92"/>
      <c r="J74" s="92"/>
      <c r="K74" s="92"/>
      <c r="L74" s="92"/>
      <c r="M74" s="92"/>
      <c r="N74" s="92"/>
      <c r="O74" s="92"/>
      <c r="P74" s="92"/>
    </row>
    <row r="75" spans="2:16">
      <c r="B75" s="92"/>
      <c r="C75" s="92"/>
      <c r="D75" s="92"/>
      <c r="E75" s="92"/>
      <c r="F75" s="92"/>
      <c r="G75" s="92"/>
      <c r="H75" s="92"/>
      <c r="I75" s="92"/>
      <c r="J75" s="92"/>
      <c r="K75" s="92"/>
      <c r="L75" s="92"/>
      <c r="M75" s="92"/>
      <c r="N75" s="92"/>
      <c r="O75" s="92"/>
      <c r="P75" s="92"/>
    </row>
    <row r="76" spans="2:16">
      <c r="B76" s="92"/>
      <c r="C76" s="92"/>
      <c r="D76" s="92"/>
      <c r="E76" s="92"/>
      <c r="F76" s="92"/>
      <c r="G76" s="92"/>
      <c r="H76" s="92"/>
      <c r="I76" s="92"/>
      <c r="J76" s="92"/>
      <c r="K76" s="92"/>
      <c r="L76" s="92"/>
      <c r="M76" s="92"/>
      <c r="N76" s="92"/>
      <c r="O76" s="92"/>
      <c r="P76" s="92"/>
    </row>
    <row r="77" spans="2:16">
      <c r="B77" s="92"/>
      <c r="C77" s="92"/>
      <c r="D77" s="92"/>
      <c r="E77" s="92"/>
      <c r="F77" s="92"/>
      <c r="G77" s="92"/>
      <c r="H77" s="92"/>
      <c r="I77" s="92"/>
      <c r="J77" s="92"/>
      <c r="K77" s="92"/>
      <c r="L77" s="92"/>
      <c r="M77" s="92"/>
      <c r="N77" s="92"/>
      <c r="O77" s="92"/>
      <c r="P77" s="92"/>
    </row>
    <row r="78" spans="2:16">
      <c r="B78" s="92"/>
      <c r="C78" s="92"/>
      <c r="D78" s="92"/>
      <c r="E78" s="92"/>
      <c r="F78" s="92"/>
      <c r="G78" s="92"/>
      <c r="H78" s="92"/>
      <c r="I78" s="92"/>
      <c r="J78" s="92"/>
      <c r="K78" s="92"/>
      <c r="L78" s="92"/>
      <c r="M78" s="92"/>
      <c r="N78" s="92"/>
      <c r="O78" s="92"/>
      <c r="P78" s="92"/>
    </row>
    <row r="79" spans="2:16">
      <c r="B79" s="92"/>
      <c r="C79" s="92"/>
      <c r="D79" s="92"/>
      <c r="E79" s="92"/>
      <c r="F79" s="92"/>
      <c r="G79" s="92"/>
      <c r="H79" s="92"/>
      <c r="I79" s="92"/>
      <c r="J79" s="92"/>
      <c r="K79" s="92"/>
      <c r="L79" s="92"/>
      <c r="M79" s="92"/>
      <c r="N79" s="92"/>
      <c r="O79" s="92"/>
      <c r="P79" s="92"/>
    </row>
    <row r="80" spans="2:16">
      <c r="B80" s="92"/>
      <c r="C80" s="92"/>
      <c r="D80" s="92"/>
      <c r="E80" s="92"/>
      <c r="F80" s="92"/>
      <c r="G80" s="92"/>
      <c r="H80" s="92"/>
      <c r="I80" s="92"/>
      <c r="J80" s="92"/>
      <c r="K80" s="92"/>
      <c r="L80" s="92"/>
      <c r="M80" s="92"/>
      <c r="N80" s="92"/>
      <c r="O80" s="92"/>
      <c r="P80" s="92"/>
    </row>
    <row r="81" spans="2:16">
      <c r="B81" s="92"/>
      <c r="C81" s="92"/>
      <c r="D81" s="92"/>
      <c r="E81" s="92"/>
      <c r="F81" s="92"/>
      <c r="G81" s="92"/>
      <c r="H81" s="92"/>
      <c r="I81" s="92"/>
      <c r="J81" s="92"/>
      <c r="K81" s="92"/>
      <c r="L81" s="92"/>
      <c r="M81" s="92"/>
      <c r="N81" s="92"/>
      <c r="O81" s="92"/>
      <c r="P81" s="92"/>
    </row>
    <row r="82" spans="2:16">
      <c r="B82" s="92"/>
      <c r="C82" s="92"/>
      <c r="D82" s="92"/>
      <c r="E82" s="92"/>
      <c r="F82" s="92"/>
      <c r="G82" s="92"/>
      <c r="H82" s="92"/>
      <c r="I82" s="92"/>
      <c r="J82" s="92"/>
      <c r="K82" s="92"/>
      <c r="L82" s="92"/>
      <c r="M82" s="92"/>
      <c r="N82" s="92"/>
      <c r="O82" s="92"/>
      <c r="P82" s="92"/>
    </row>
    <row r="83" spans="2:16">
      <c r="B83" s="92"/>
      <c r="C83" s="92"/>
      <c r="D83" s="92"/>
      <c r="E83" s="92"/>
      <c r="F83" s="92"/>
      <c r="G83" s="92"/>
      <c r="H83" s="92"/>
      <c r="I83" s="92"/>
      <c r="J83" s="92"/>
      <c r="K83" s="92"/>
      <c r="L83" s="92"/>
      <c r="M83" s="92"/>
      <c r="N83" s="92"/>
      <c r="O83" s="92"/>
      <c r="P83" s="92"/>
    </row>
    <row r="84" spans="2:16">
      <c r="B84" s="92"/>
      <c r="C84" s="92"/>
      <c r="D84" s="92"/>
      <c r="E84" s="92"/>
      <c r="F84" s="92"/>
      <c r="G84" s="92"/>
      <c r="H84" s="92"/>
      <c r="I84" s="92"/>
      <c r="J84" s="92"/>
      <c r="K84" s="92"/>
      <c r="L84" s="92"/>
      <c r="M84" s="92"/>
      <c r="N84" s="92"/>
      <c r="O84" s="92"/>
      <c r="P84" s="92"/>
    </row>
    <row r="85" spans="2:16">
      <c r="B85" s="92"/>
      <c r="C85" s="92"/>
      <c r="D85" s="92"/>
      <c r="E85" s="92"/>
      <c r="F85" s="92"/>
      <c r="G85" s="92"/>
      <c r="H85" s="92"/>
      <c r="I85" s="92"/>
      <c r="J85" s="92"/>
      <c r="K85" s="92"/>
      <c r="L85" s="92"/>
      <c r="M85" s="92"/>
      <c r="N85" s="92"/>
      <c r="O85" s="92"/>
      <c r="P85" s="92"/>
    </row>
    <row r="86" spans="2:16">
      <c r="B86" s="92"/>
      <c r="C86" s="92"/>
      <c r="D86" s="92"/>
      <c r="E86" s="92"/>
      <c r="F86" s="92"/>
      <c r="G86" s="92"/>
      <c r="H86" s="92"/>
      <c r="I86" s="92"/>
      <c r="J86" s="92"/>
      <c r="K86" s="92"/>
      <c r="L86" s="92"/>
      <c r="M86" s="92"/>
      <c r="N86" s="92"/>
      <c r="O86" s="92"/>
      <c r="P86" s="92"/>
    </row>
    <row r="87" spans="2:16">
      <c r="B87" s="92"/>
      <c r="C87" s="92"/>
      <c r="D87" s="92"/>
      <c r="E87" s="92"/>
      <c r="F87" s="92"/>
      <c r="G87" s="92"/>
      <c r="H87" s="92"/>
      <c r="I87" s="92"/>
      <c r="J87" s="92"/>
      <c r="K87" s="92"/>
      <c r="L87" s="92"/>
      <c r="M87" s="92"/>
      <c r="N87" s="92"/>
      <c r="O87" s="92"/>
      <c r="P87" s="92"/>
    </row>
    <row r="88" spans="2:16">
      <c r="B88" s="92"/>
      <c r="C88" s="92"/>
      <c r="D88" s="92"/>
      <c r="E88" s="92"/>
      <c r="F88" s="92"/>
      <c r="G88" s="92"/>
      <c r="H88" s="92"/>
      <c r="I88" s="92"/>
      <c r="J88" s="92"/>
      <c r="K88" s="92"/>
      <c r="L88" s="92"/>
      <c r="M88" s="92"/>
      <c r="N88" s="92"/>
      <c r="O88" s="92"/>
      <c r="P88" s="92"/>
    </row>
    <row r="89" spans="2:16">
      <c r="B89" s="92"/>
      <c r="C89" s="92"/>
      <c r="D89" s="92"/>
      <c r="E89" s="92"/>
      <c r="F89" s="92"/>
      <c r="G89" s="92"/>
      <c r="H89" s="92"/>
      <c r="I89" s="92"/>
      <c r="J89" s="92"/>
      <c r="K89" s="92"/>
      <c r="L89" s="92"/>
      <c r="M89" s="92"/>
      <c r="N89" s="92"/>
      <c r="O89" s="92"/>
      <c r="P89" s="92"/>
    </row>
  </sheetData>
  <sheetProtection algorithmName="SHA-512" hashValue="b0YBCMLzYLrsSw/XFQfRGQu1yEXnMejTNbQ3Tj9gXH/vtxgOH4Okil7cQOgdMKPWKhwY3VUdpUHTCQF6JS02gQ==" saltValue="hOu/B81kR+Oo4fZpC/+duQ==" spinCount="100000" sheet="1" objects="1" scenarios="1" selectLockedCells="1" selectUnlockedCells="1"/>
  <pageMargins left="0.7" right="0.7" top="0.75" bottom="0.75" header="0.3" footer="0.3"/>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48"/>
  <sheetViews>
    <sheetView zoomScale="70" zoomScaleNormal="70" workbookViewId="0">
      <pane xSplit="2" ySplit="1" topLeftCell="C129" activePane="bottomRight" state="frozen"/>
      <selection activeCell="E1" sqref="E1"/>
      <selection pane="topRight" activeCell="E1" sqref="E1"/>
      <selection pane="bottomLeft" activeCell="E1" sqref="E1"/>
      <selection pane="bottomRight" activeCell="L2" sqref="C2:L2"/>
    </sheetView>
  </sheetViews>
  <sheetFormatPr defaultColWidth="9.125" defaultRowHeight="12.75"/>
  <cols>
    <col min="1" max="1" width="14" style="123" customWidth="1"/>
    <col min="2" max="2" width="48.375" style="46" customWidth="1"/>
    <col min="3" max="15" width="13.125" style="46" customWidth="1"/>
    <col min="16" max="16" width="16.875" style="46" bestFit="1" customWidth="1"/>
    <col min="17" max="17" width="9.125" style="46" customWidth="1"/>
    <col min="18" max="16384" width="9.125" style="46"/>
  </cols>
  <sheetData>
    <row r="1" spans="1:32">
      <c r="A1" s="122"/>
      <c r="B1" s="47" t="s">
        <v>141</v>
      </c>
      <c r="C1" s="47">
        <f>Inputs!D4</f>
        <v>0</v>
      </c>
      <c r="D1" s="47">
        <f>C1+1</f>
        <v>1</v>
      </c>
      <c r="E1" s="47">
        <f t="shared" ref="E1:L1" si="0">D1+1</f>
        <v>2</v>
      </c>
      <c r="F1" s="47">
        <f t="shared" si="0"/>
        <v>3</v>
      </c>
      <c r="G1" s="47">
        <f t="shared" si="0"/>
        <v>4</v>
      </c>
      <c r="H1" s="47">
        <f t="shared" si="0"/>
        <v>5</v>
      </c>
      <c r="I1" s="47">
        <f t="shared" si="0"/>
        <v>6</v>
      </c>
      <c r="J1" s="47">
        <f t="shared" si="0"/>
        <v>7</v>
      </c>
      <c r="K1" s="47">
        <f t="shared" si="0"/>
        <v>8</v>
      </c>
      <c r="L1" s="47">
        <f t="shared" si="0"/>
        <v>9</v>
      </c>
      <c r="M1" s="120">
        <f t="shared" ref="M1" si="1">L1+1</f>
        <v>10</v>
      </c>
      <c r="N1" s="120">
        <f t="shared" ref="N1" si="2">M1+1</f>
        <v>11</v>
      </c>
      <c r="O1" s="120">
        <f t="shared" ref="O1" si="3">N1+1</f>
        <v>12</v>
      </c>
      <c r="S1" s="48"/>
      <c r="T1" s="48"/>
      <c r="U1" s="48"/>
      <c r="V1" s="48"/>
      <c r="W1" s="48"/>
      <c r="X1" s="48"/>
      <c r="Y1" s="48"/>
      <c r="Z1" s="48"/>
      <c r="AA1" s="48"/>
      <c r="AB1" s="48"/>
      <c r="AC1" s="48"/>
      <c r="AD1" s="48"/>
      <c r="AE1" s="48"/>
      <c r="AF1" s="48"/>
    </row>
    <row r="2" spans="1:32">
      <c r="A2" s="173" t="s">
        <v>59</v>
      </c>
      <c r="B2" s="49" t="str">
        <f>'Intervention impacts database'!$A$2</f>
        <v>City Wide Active Travel Development Programme</v>
      </c>
      <c r="C2" s="50"/>
      <c r="D2" s="50"/>
      <c r="E2" s="50"/>
      <c r="F2" s="50"/>
      <c r="G2" s="50"/>
      <c r="H2" s="50"/>
      <c r="I2" s="50"/>
      <c r="J2" s="50"/>
      <c r="K2" s="50"/>
      <c r="L2" s="50"/>
      <c r="M2" s="111"/>
      <c r="N2" s="111"/>
      <c r="O2" s="121"/>
    </row>
    <row r="3" spans="1:32">
      <c r="A3" s="173"/>
      <c r="B3" s="49" t="str">
        <f>'Intervention impacts database'!$A$3</f>
        <v>New and improved routes</v>
      </c>
      <c r="C3" s="50">
        <f>Inputs!D13</f>
        <v>0</v>
      </c>
      <c r="D3" s="50">
        <f>Inputs!E13</f>
        <v>0</v>
      </c>
      <c r="E3" s="50">
        <f>Inputs!F13</f>
        <v>0</v>
      </c>
      <c r="F3" s="50">
        <f>Inputs!G13</f>
        <v>0</v>
      </c>
      <c r="G3" s="50">
        <f>Inputs!H13</f>
        <v>0</v>
      </c>
      <c r="H3" s="50">
        <f>Inputs!I13</f>
        <v>0</v>
      </c>
      <c r="I3" s="50">
        <f>Inputs!J13</f>
        <v>0</v>
      </c>
      <c r="J3" s="50">
        <f>Inputs!K13</f>
        <v>0</v>
      </c>
      <c r="K3" s="50">
        <f>Inputs!L13</f>
        <v>0</v>
      </c>
      <c r="L3" s="50">
        <f>Inputs!M13</f>
        <v>0</v>
      </c>
      <c r="M3" s="111"/>
      <c r="N3" s="111"/>
      <c r="O3" s="121"/>
    </row>
    <row r="4" spans="1:32">
      <c r="A4" s="173"/>
      <c r="B4" s="49" t="str">
        <f>'Intervention impacts database'!$A$4</f>
        <v>Routes to schools</v>
      </c>
      <c r="C4" s="50">
        <f>Inputs!D14</f>
        <v>0</v>
      </c>
      <c r="D4" s="50">
        <f>Inputs!E14</f>
        <v>0</v>
      </c>
      <c r="E4" s="50">
        <f>Inputs!F14</f>
        <v>0</v>
      </c>
      <c r="F4" s="50">
        <f>Inputs!G14</f>
        <v>0</v>
      </c>
      <c r="G4" s="50">
        <f>Inputs!H14</f>
        <v>0</v>
      </c>
      <c r="H4" s="50">
        <f>Inputs!I14</f>
        <v>0</v>
      </c>
      <c r="I4" s="50">
        <f>Inputs!J14</f>
        <v>0</v>
      </c>
      <c r="J4" s="50">
        <f>Inputs!K14</f>
        <v>0</v>
      </c>
      <c r="K4" s="50">
        <f>Inputs!L14</f>
        <v>0</v>
      </c>
      <c r="L4" s="50">
        <f>Inputs!M14</f>
        <v>0</v>
      </c>
      <c r="M4" s="111"/>
      <c r="N4" s="111"/>
      <c r="O4" s="121"/>
    </row>
    <row r="5" spans="1:32">
      <c r="A5" s="173"/>
      <c r="B5" s="49" t="str">
        <f>'Intervention impacts database'!$A$5</f>
        <v>Overcoming Physical Severance</v>
      </c>
      <c r="C5" s="50">
        <f>Inputs!D15</f>
        <v>0</v>
      </c>
      <c r="D5" s="50">
        <f>Inputs!E15</f>
        <v>0</v>
      </c>
      <c r="E5" s="50">
        <f>Inputs!F15</f>
        <v>0</v>
      </c>
      <c r="F5" s="50">
        <f>Inputs!G15</f>
        <v>0</v>
      </c>
      <c r="G5" s="50">
        <f>Inputs!H15</f>
        <v>0</v>
      </c>
      <c r="H5" s="50">
        <f>Inputs!I15</f>
        <v>0</v>
      </c>
      <c r="I5" s="50">
        <f>Inputs!J15</f>
        <v>0</v>
      </c>
      <c r="J5" s="50">
        <f>Inputs!K15</f>
        <v>0</v>
      </c>
      <c r="K5" s="50">
        <f>Inputs!L15</f>
        <v>0</v>
      </c>
      <c r="L5" s="50">
        <f>Inputs!M15</f>
        <v>0</v>
      </c>
      <c r="M5" s="111"/>
      <c r="N5" s="111"/>
      <c r="O5" s="121"/>
    </row>
    <row r="6" spans="1:32">
      <c r="A6" s="173"/>
      <c r="B6" s="52" t="str">
        <f>'Intervention impacts database'!$A$6</f>
        <v>Improving Cycling Facilities at Rail Stations and Bus Terminals</v>
      </c>
      <c r="C6" s="50">
        <f>Inputs!D16</f>
        <v>0</v>
      </c>
      <c r="D6" s="50">
        <f>Inputs!E16</f>
        <v>0</v>
      </c>
      <c r="E6" s="50">
        <f>Inputs!F16</f>
        <v>0</v>
      </c>
      <c r="F6" s="50">
        <f>Inputs!G16</f>
        <v>0</v>
      </c>
      <c r="G6" s="50">
        <f>Inputs!H16</f>
        <v>0</v>
      </c>
      <c r="H6" s="50">
        <f>Inputs!I16</f>
        <v>0</v>
      </c>
      <c r="I6" s="50">
        <f>Inputs!J16</f>
        <v>0</v>
      </c>
      <c r="J6" s="50">
        <f>Inputs!K16</f>
        <v>0</v>
      </c>
      <c r="K6" s="50">
        <f>Inputs!L16</f>
        <v>0</v>
      </c>
      <c r="L6" s="50">
        <f>Inputs!M16</f>
        <v>0</v>
      </c>
      <c r="M6" s="111"/>
      <c r="N6" s="111"/>
      <c r="O6" s="121"/>
    </row>
    <row r="7" spans="1:32">
      <c r="A7" s="173"/>
      <c r="B7" s="49" t="str">
        <f>'Intervention impacts database'!$A$7</f>
        <v>Schools Behaviour Change - High Intensity</v>
      </c>
      <c r="C7" s="50">
        <f>Inputs!D17</f>
        <v>0</v>
      </c>
      <c r="D7" s="50">
        <f>Inputs!E17</f>
        <v>0</v>
      </c>
      <c r="E7" s="50">
        <f>Inputs!F17</f>
        <v>0</v>
      </c>
      <c r="F7" s="50">
        <f>Inputs!G17</f>
        <v>0</v>
      </c>
      <c r="G7" s="50">
        <f>Inputs!H17</f>
        <v>0</v>
      </c>
      <c r="H7" s="50">
        <f>Inputs!I17</f>
        <v>0</v>
      </c>
      <c r="I7" s="50">
        <f>Inputs!J17</f>
        <v>0</v>
      </c>
      <c r="J7" s="50">
        <f>Inputs!K17</f>
        <v>0</v>
      </c>
      <c r="K7" s="50">
        <f>Inputs!L17</f>
        <v>0</v>
      </c>
      <c r="L7" s="50">
        <f>Inputs!M17</f>
        <v>0</v>
      </c>
      <c r="M7" s="111"/>
      <c r="N7" s="111"/>
      <c r="O7" s="121"/>
    </row>
    <row r="8" spans="1:32">
      <c r="A8" s="173"/>
      <c r="B8" s="49" t="str">
        <f>'Intervention impacts database'!$A$8</f>
        <v>Schools Behaviour Change - Low Intensity (walking only)</v>
      </c>
      <c r="C8" s="50">
        <f>Inputs!D18</f>
        <v>0</v>
      </c>
      <c r="D8" s="50">
        <f>Inputs!E18</f>
        <v>0</v>
      </c>
      <c r="E8" s="50">
        <f>Inputs!F18</f>
        <v>0</v>
      </c>
      <c r="F8" s="50">
        <f>Inputs!G18</f>
        <v>0</v>
      </c>
      <c r="G8" s="50">
        <f>Inputs!H18</f>
        <v>0</v>
      </c>
      <c r="H8" s="50">
        <f>Inputs!I18</f>
        <v>0</v>
      </c>
      <c r="I8" s="50">
        <f>Inputs!J18</f>
        <v>0</v>
      </c>
      <c r="J8" s="50">
        <f>Inputs!K18</f>
        <v>0</v>
      </c>
      <c r="K8" s="50">
        <f>Inputs!L18</f>
        <v>0</v>
      </c>
      <c r="L8" s="50">
        <f>Inputs!M18</f>
        <v>0</v>
      </c>
      <c r="M8" s="111"/>
      <c r="N8" s="111"/>
      <c r="O8" s="121"/>
    </row>
    <row r="9" spans="1:32">
      <c r="A9" s="173"/>
      <c r="B9" s="49" t="str">
        <f>'Intervention impacts database'!$A$9</f>
        <v>Community PTP</v>
      </c>
      <c r="C9" s="50">
        <f>Inputs!D19</f>
        <v>0</v>
      </c>
      <c r="D9" s="50">
        <f>Inputs!E19</f>
        <v>0</v>
      </c>
      <c r="E9" s="50">
        <f>Inputs!F19</f>
        <v>0</v>
      </c>
      <c r="F9" s="50">
        <f>Inputs!G19</f>
        <v>0</v>
      </c>
      <c r="G9" s="50">
        <f>Inputs!H19</f>
        <v>0</v>
      </c>
      <c r="H9" s="50">
        <f>Inputs!I19</f>
        <v>0</v>
      </c>
      <c r="I9" s="50">
        <f>Inputs!J19</f>
        <v>0</v>
      </c>
      <c r="J9" s="50">
        <f>Inputs!K19</f>
        <v>0</v>
      </c>
      <c r="K9" s="50">
        <f>Inputs!L19</f>
        <v>0</v>
      </c>
      <c r="L9" s="50">
        <f>Inputs!M19</f>
        <v>0</v>
      </c>
      <c r="M9" s="111"/>
      <c r="N9" s="111"/>
      <c r="O9" s="121"/>
    </row>
    <row r="10" spans="1:32">
      <c r="A10" s="173"/>
      <c r="B10" s="49" t="str">
        <f>'Intervention impacts database'!$A$10</f>
        <v>Community Behaviour Change - Intensive Intervention</v>
      </c>
      <c r="C10" s="50">
        <f>Inputs!D20</f>
        <v>0</v>
      </c>
      <c r="D10" s="50">
        <f>Inputs!E20</f>
        <v>0</v>
      </c>
      <c r="E10" s="50">
        <f>Inputs!F20</f>
        <v>0</v>
      </c>
      <c r="F10" s="50">
        <f>Inputs!G20</f>
        <v>0</v>
      </c>
      <c r="G10" s="50">
        <f>Inputs!H20</f>
        <v>0</v>
      </c>
      <c r="H10" s="50">
        <f>Inputs!I20</f>
        <v>0</v>
      </c>
      <c r="I10" s="50">
        <f>Inputs!J20</f>
        <v>0</v>
      </c>
      <c r="J10" s="50">
        <f>Inputs!K20</f>
        <v>0</v>
      </c>
      <c r="K10" s="50">
        <f>Inputs!L20</f>
        <v>0</v>
      </c>
      <c r="L10" s="50">
        <f>Inputs!M20</f>
        <v>0</v>
      </c>
      <c r="M10" s="111"/>
      <c r="N10" s="111"/>
      <c r="O10" s="121"/>
    </row>
    <row r="11" spans="1:32">
      <c r="A11" s="173"/>
      <c r="B11" s="52" t="str">
        <f>'Intervention impacts database'!$A$11</f>
        <v>Workplaces Behaviour Change - High Intensity</v>
      </c>
      <c r="C11" s="50">
        <f>Inputs!D21</f>
        <v>0</v>
      </c>
      <c r="D11" s="50">
        <f>Inputs!E21</f>
        <v>0</v>
      </c>
      <c r="E11" s="50">
        <f>Inputs!F21</f>
        <v>0</v>
      </c>
      <c r="F11" s="50">
        <f>Inputs!G21</f>
        <v>0</v>
      </c>
      <c r="G11" s="50">
        <f>Inputs!H21</f>
        <v>0</v>
      </c>
      <c r="H11" s="50">
        <f>Inputs!I21</f>
        <v>0</v>
      </c>
      <c r="I11" s="50">
        <f>Inputs!J21</f>
        <v>0</v>
      </c>
      <c r="J11" s="50">
        <f>Inputs!K21</f>
        <v>0</v>
      </c>
      <c r="K11" s="50">
        <f>Inputs!L21</f>
        <v>0</v>
      </c>
      <c r="L11" s="50">
        <f>Inputs!M21</f>
        <v>0</v>
      </c>
      <c r="M11" s="111"/>
      <c r="N11" s="111"/>
      <c r="O11" s="121"/>
    </row>
    <row r="12" spans="1:32">
      <c r="A12" s="173"/>
      <c r="B12" s="49" t="str">
        <f>'Intervention impacts database'!A12</f>
        <v>Workplaces Behaviour Change - Low Intensity</v>
      </c>
      <c r="C12" s="50">
        <f>Inputs!D22</f>
        <v>0</v>
      </c>
      <c r="D12" s="50">
        <f>Inputs!E22</f>
        <v>0</v>
      </c>
      <c r="E12" s="50">
        <f>Inputs!F22</f>
        <v>0</v>
      </c>
      <c r="F12" s="50">
        <f>Inputs!G22</f>
        <v>0</v>
      </c>
      <c r="G12" s="50">
        <f>Inputs!H22</f>
        <v>0</v>
      </c>
      <c r="H12" s="50">
        <f>Inputs!I22</f>
        <v>0</v>
      </c>
      <c r="I12" s="50">
        <f>Inputs!J22</f>
        <v>0</v>
      </c>
      <c r="J12" s="50">
        <f>Inputs!K22</f>
        <v>0</v>
      </c>
      <c r="K12" s="50">
        <f>Inputs!L22</f>
        <v>0</v>
      </c>
      <c r="L12" s="50">
        <f>Inputs!M22</f>
        <v>0</v>
      </c>
      <c r="M12" s="111"/>
      <c r="N12" s="111"/>
      <c r="O12" s="121"/>
    </row>
    <row r="13" spans="1:32">
      <c r="A13" s="173"/>
      <c r="B13" s="52" t="str">
        <f>'Intervention impacts database'!$A$13</f>
        <v>Access and promotion at Universities</v>
      </c>
      <c r="C13" s="50">
        <f>Inputs!D23</f>
        <v>0</v>
      </c>
      <c r="D13" s="50">
        <f>Inputs!E23</f>
        <v>0</v>
      </c>
      <c r="E13" s="50">
        <f>Inputs!F23</f>
        <v>0</v>
      </c>
      <c r="F13" s="50">
        <f>Inputs!G23</f>
        <v>0</v>
      </c>
      <c r="G13" s="50">
        <f>Inputs!H23</f>
        <v>0</v>
      </c>
      <c r="H13" s="50">
        <f>Inputs!I23</f>
        <v>0</v>
      </c>
      <c r="I13" s="50">
        <f>Inputs!J23</f>
        <v>0</v>
      </c>
      <c r="J13" s="50">
        <f>Inputs!K23</f>
        <v>0</v>
      </c>
      <c r="K13" s="50">
        <f>Inputs!L23</f>
        <v>0</v>
      </c>
      <c r="L13" s="50">
        <f>Inputs!M23</f>
        <v>0</v>
      </c>
      <c r="M13" s="111"/>
      <c r="N13" s="111"/>
      <c r="O13" s="121"/>
    </row>
    <row r="14" spans="1:32">
      <c r="A14" s="173"/>
      <c r="B14" s="49" t="str">
        <f>'Intervention impacts database'!$A$14</f>
        <v>Access and promotion at Further Education Colleges</v>
      </c>
      <c r="C14" s="50">
        <f>Inputs!D24</f>
        <v>0</v>
      </c>
      <c r="D14" s="50">
        <f>Inputs!E24</f>
        <v>0</v>
      </c>
      <c r="E14" s="50">
        <f>Inputs!F24</f>
        <v>0</v>
      </c>
      <c r="F14" s="50">
        <f>Inputs!G24</f>
        <v>0</v>
      </c>
      <c r="G14" s="50">
        <f>Inputs!H24</f>
        <v>0</v>
      </c>
      <c r="H14" s="50">
        <f>Inputs!I24</f>
        <v>0</v>
      </c>
      <c r="I14" s="50">
        <f>Inputs!J24</f>
        <v>0</v>
      </c>
      <c r="J14" s="50">
        <f>Inputs!K24</f>
        <v>0</v>
      </c>
      <c r="K14" s="50">
        <f>Inputs!L24</f>
        <v>0</v>
      </c>
      <c r="L14" s="50">
        <f>Inputs!M24</f>
        <v>0</v>
      </c>
      <c r="M14" s="111"/>
      <c r="N14" s="111"/>
      <c r="O14" s="121"/>
    </row>
    <row r="15" spans="1:32" s="48" customFormat="1">
      <c r="A15" s="55"/>
      <c r="B15" s="56"/>
      <c r="C15" s="57"/>
      <c r="D15" s="57"/>
      <c r="E15" s="57"/>
      <c r="F15" s="57"/>
      <c r="G15" s="57"/>
      <c r="H15" s="57"/>
      <c r="I15" s="57"/>
      <c r="J15" s="57"/>
      <c r="K15" s="57"/>
      <c r="L15" s="57"/>
      <c r="M15" s="51"/>
    </row>
    <row r="16" spans="1:32">
      <c r="A16" s="182" t="s">
        <v>74</v>
      </c>
      <c r="B16" s="49" t="str">
        <f>'Intervention impacts database'!$A$2</f>
        <v>City Wide Active Travel Development Programme</v>
      </c>
      <c r="C16" s="50">
        <f>SUM('Cycling calculator'!C3:C12)</f>
        <v>0</v>
      </c>
      <c r="D16" s="50">
        <f>SUM('Cycling calculator'!D3:D12)</f>
        <v>0</v>
      </c>
      <c r="E16" s="50">
        <f>SUM('Cycling calculator'!E3:E12)</f>
        <v>0</v>
      </c>
      <c r="F16" s="50">
        <f>SUM('Cycling calculator'!F3:F12)</f>
        <v>0</v>
      </c>
      <c r="G16" s="50">
        <f>SUM('Cycling calculator'!G3:G12)</f>
        <v>0</v>
      </c>
      <c r="H16" s="50">
        <f>SUM('Cycling calculator'!H3:H12)</f>
        <v>0</v>
      </c>
      <c r="I16" s="50">
        <f>SUM('Cycling calculator'!I3:I12)</f>
        <v>0</v>
      </c>
      <c r="J16" s="50">
        <f>SUM('Cycling calculator'!J3:J12)</f>
        <v>0</v>
      </c>
      <c r="K16" s="50">
        <f>SUM('Cycling calculator'!K3:K12)</f>
        <v>0</v>
      </c>
      <c r="L16" s="50">
        <f>SUM('Cycling calculator'!L3:L12)</f>
        <v>0</v>
      </c>
      <c r="M16" s="111"/>
      <c r="N16" s="111"/>
      <c r="O16" s="121"/>
    </row>
    <row r="17" spans="1:15">
      <c r="A17" s="182"/>
      <c r="B17" s="49" t="str">
        <f>'Intervention impacts database'!$A$3</f>
        <v>New and improved routes</v>
      </c>
      <c r="C17" s="50">
        <f>SUM('Cycling calculator'!C14:C23)</f>
        <v>0</v>
      </c>
      <c r="D17" s="50">
        <f>SUM('Cycling calculator'!D14:D23)</f>
        <v>0</v>
      </c>
      <c r="E17" s="50">
        <f>SUM('Cycling calculator'!E14:E23)</f>
        <v>0</v>
      </c>
      <c r="F17" s="50">
        <f>SUM('Cycling calculator'!F14:F23)</f>
        <v>0</v>
      </c>
      <c r="G17" s="50">
        <f>SUM('Cycling calculator'!G14:G23)</f>
        <v>0</v>
      </c>
      <c r="H17" s="50">
        <f>SUM('Cycling calculator'!H14:H23)</f>
        <v>0</v>
      </c>
      <c r="I17" s="50">
        <f>SUM('Cycling calculator'!I14:I23)</f>
        <v>0</v>
      </c>
      <c r="J17" s="50">
        <f>SUM('Cycling calculator'!J14:J23)</f>
        <v>0</v>
      </c>
      <c r="K17" s="50">
        <f>SUM('Cycling calculator'!K14:K23)</f>
        <v>0</v>
      </c>
      <c r="L17" s="50">
        <f>SUM('Cycling calculator'!L14:L23)</f>
        <v>0</v>
      </c>
      <c r="M17" s="111"/>
      <c r="N17" s="111"/>
      <c r="O17" s="121"/>
    </row>
    <row r="18" spans="1:15">
      <c r="A18" s="182"/>
      <c r="B18" s="49" t="str">
        <f>'Intervention impacts database'!$A$4</f>
        <v>Routes to schools</v>
      </c>
      <c r="C18" s="50">
        <f>SUM('Cycling calculator'!C25:C34)</f>
        <v>0</v>
      </c>
      <c r="D18" s="50">
        <f>SUM('Cycling calculator'!D25:D34)</f>
        <v>0</v>
      </c>
      <c r="E18" s="50">
        <f>SUM('Cycling calculator'!E25:E34)</f>
        <v>0</v>
      </c>
      <c r="F18" s="50">
        <f>SUM('Cycling calculator'!F25:F34)</f>
        <v>0</v>
      </c>
      <c r="G18" s="50">
        <f>SUM('Cycling calculator'!G25:G34)</f>
        <v>0</v>
      </c>
      <c r="H18" s="50">
        <f>SUM('Cycling calculator'!H25:H34)</f>
        <v>0</v>
      </c>
      <c r="I18" s="50">
        <f>SUM('Cycling calculator'!I25:I34)</f>
        <v>0</v>
      </c>
      <c r="J18" s="50">
        <f>SUM('Cycling calculator'!J25:J34)</f>
        <v>0</v>
      </c>
      <c r="K18" s="50">
        <f>SUM('Cycling calculator'!K25:K34)</f>
        <v>0</v>
      </c>
      <c r="L18" s="50">
        <f>SUM('Cycling calculator'!L25:L34)</f>
        <v>0</v>
      </c>
      <c r="M18" s="111"/>
      <c r="N18" s="111"/>
      <c r="O18" s="121"/>
    </row>
    <row r="19" spans="1:15">
      <c r="A19" s="182"/>
      <c r="B19" s="49" t="str">
        <f>'Intervention impacts database'!$A$5</f>
        <v>Overcoming Physical Severance</v>
      </c>
      <c r="C19" s="50">
        <f>SUM('Cycling calculator'!C36:C45)</f>
        <v>0</v>
      </c>
      <c r="D19" s="50">
        <f>SUM('Cycling calculator'!D36:D45)</f>
        <v>0</v>
      </c>
      <c r="E19" s="50">
        <f>SUM('Cycling calculator'!E36:E45)</f>
        <v>0</v>
      </c>
      <c r="F19" s="50">
        <f>SUM('Cycling calculator'!F36:F45)</f>
        <v>0</v>
      </c>
      <c r="G19" s="50">
        <f>SUM('Cycling calculator'!G36:G45)</f>
        <v>0</v>
      </c>
      <c r="H19" s="50">
        <f>SUM('Cycling calculator'!H36:H45)</f>
        <v>0</v>
      </c>
      <c r="I19" s="50">
        <f>SUM('Cycling calculator'!I36:I45)</f>
        <v>0</v>
      </c>
      <c r="J19" s="50">
        <f>SUM('Cycling calculator'!J36:J45)</f>
        <v>0</v>
      </c>
      <c r="K19" s="50">
        <f>SUM('Cycling calculator'!K36:K45)</f>
        <v>0</v>
      </c>
      <c r="L19" s="50">
        <f>SUM('Cycling calculator'!L36:L45)</f>
        <v>0</v>
      </c>
      <c r="M19" s="111"/>
      <c r="N19" s="111"/>
      <c r="O19" s="121"/>
    </row>
    <row r="20" spans="1:15">
      <c r="A20" s="182"/>
      <c r="B20" s="52" t="str">
        <f>'Intervention impacts database'!$A$6</f>
        <v>Improving Cycling Facilities at Rail Stations and Bus Terminals</v>
      </c>
      <c r="C20" s="53">
        <f>SUM('Cycling calculator'!C47:C56)</f>
        <v>0</v>
      </c>
      <c r="D20" s="53">
        <f>SUM('Cycling calculator'!D47:D56)</f>
        <v>0</v>
      </c>
      <c r="E20" s="53">
        <f>SUM('Cycling calculator'!E47:E56)</f>
        <v>0</v>
      </c>
      <c r="F20" s="53">
        <f>SUM('Cycling calculator'!F47:F56)</f>
        <v>0</v>
      </c>
      <c r="G20" s="53">
        <f>SUM('Cycling calculator'!G47:G56)</f>
        <v>0</v>
      </c>
      <c r="H20" s="53">
        <f>SUM('Cycling calculator'!H47:H56)</f>
        <v>0</v>
      </c>
      <c r="I20" s="53">
        <f>SUM('Cycling calculator'!I47:I56)</f>
        <v>0</v>
      </c>
      <c r="J20" s="53">
        <f>SUM('Cycling calculator'!J47:J56)</f>
        <v>0</v>
      </c>
      <c r="K20" s="53">
        <f>SUM('Cycling calculator'!K47:K56)</f>
        <v>0</v>
      </c>
      <c r="L20" s="53">
        <f>SUM('Cycling calculator'!L47:L56)</f>
        <v>0</v>
      </c>
      <c r="M20" s="111"/>
      <c r="N20" s="111"/>
      <c r="O20" s="121"/>
    </row>
    <row r="21" spans="1:15">
      <c r="A21" s="182"/>
      <c r="B21" s="49" t="str">
        <f>'Intervention impacts database'!$A$7</f>
        <v>Schools Behaviour Change - High Intensity</v>
      </c>
      <c r="C21" s="50">
        <f>SUM('Cycling calculator'!C58:C67)</f>
        <v>0</v>
      </c>
      <c r="D21" s="50">
        <f>SUM('Cycling calculator'!D58:D67)</f>
        <v>0</v>
      </c>
      <c r="E21" s="50">
        <f>SUM('Cycling calculator'!E58:E67)</f>
        <v>0</v>
      </c>
      <c r="F21" s="50">
        <f>SUM('Cycling calculator'!F58:F67)</f>
        <v>0</v>
      </c>
      <c r="G21" s="50">
        <f>SUM('Cycling calculator'!G58:G67)</f>
        <v>0</v>
      </c>
      <c r="H21" s="50">
        <f>SUM('Cycling calculator'!H58:H67)</f>
        <v>0</v>
      </c>
      <c r="I21" s="50">
        <f>SUM('Cycling calculator'!I58:I67)</f>
        <v>0</v>
      </c>
      <c r="J21" s="50">
        <f>SUM('Cycling calculator'!J58:J67)</f>
        <v>0</v>
      </c>
      <c r="K21" s="50">
        <f>SUM('Cycling calculator'!K58:K67)</f>
        <v>0</v>
      </c>
      <c r="L21" s="50">
        <f>SUM('Cycling calculator'!L58:L67)</f>
        <v>0</v>
      </c>
      <c r="M21" s="111"/>
      <c r="N21" s="111"/>
      <c r="O21" s="121"/>
    </row>
    <row r="22" spans="1:15">
      <c r="A22" s="182"/>
      <c r="B22" s="49" t="str">
        <f>'Intervention impacts database'!$A$8</f>
        <v>Schools Behaviour Change - Low Intensity (walking only)</v>
      </c>
      <c r="C22" s="50">
        <f>SUM('Cycling calculator'!C69:C78)</f>
        <v>0</v>
      </c>
      <c r="D22" s="50">
        <f>SUM('Cycling calculator'!D69:D78)</f>
        <v>0</v>
      </c>
      <c r="E22" s="50">
        <f>SUM('Cycling calculator'!E69:E78)</f>
        <v>0</v>
      </c>
      <c r="F22" s="50">
        <f>SUM('Cycling calculator'!F69:F78)</f>
        <v>0</v>
      </c>
      <c r="G22" s="50">
        <f>SUM('Cycling calculator'!G69:G78)</f>
        <v>0</v>
      </c>
      <c r="H22" s="50">
        <f>SUM('Cycling calculator'!H69:H78)</f>
        <v>0</v>
      </c>
      <c r="I22" s="50">
        <f>SUM('Cycling calculator'!I69:I78)</f>
        <v>0</v>
      </c>
      <c r="J22" s="50">
        <f>SUM('Cycling calculator'!J69:J78)</f>
        <v>0</v>
      </c>
      <c r="K22" s="50">
        <f>SUM('Cycling calculator'!K69:K78)</f>
        <v>0</v>
      </c>
      <c r="L22" s="50">
        <f>SUM('Cycling calculator'!L69:L78)</f>
        <v>0</v>
      </c>
      <c r="M22" s="111"/>
      <c r="N22" s="111"/>
      <c r="O22" s="121"/>
    </row>
    <row r="23" spans="1:15">
      <c r="A23" s="182"/>
      <c r="B23" s="49" t="str">
        <f>'Intervention impacts database'!$A$9</f>
        <v>Community PTP</v>
      </c>
      <c r="C23" s="50">
        <f>SUM('Cycling calculator'!C80:C89)</f>
        <v>0</v>
      </c>
      <c r="D23" s="50">
        <f>SUM('Cycling calculator'!D80:D89)</f>
        <v>0</v>
      </c>
      <c r="E23" s="50">
        <f>SUM('Cycling calculator'!E80:E89)</f>
        <v>0</v>
      </c>
      <c r="F23" s="50">
        <f>SUM('Cycling calculator'!F80:F89)</f>
        <v>0</v>
      </c>
      <c r="G23" s="50">
        <f>SUM('Cycling calculator'!G80:G89)</f>
        <v>0</v>
      </c>
      <c r="H23" s="50">
        <f>SUM('Cycling calculator'!H80:H89)</f>
        <v>0</v>
      </c>
      <c r="I23" s="50">
        <f>SUM('Cycling calculator'!I80:I89)</f>
        <v>0</v>
      </c>
      <c r="J23" s="50">
        <f>SUM('Cycling calculator'!J80:J89)</f>
        <v>0</v>
      </c>
      <c r="K23" s="50">
        <f>SUM('Cycling calculator'!K80:K89)</f>
        <v>0</v>
      </c>
      <c r="L23" s="50">
        <f>SUM('Cycling calculator'!L80:L89)</f>
        <v>0</v>
      </c>
      <c r="M23" s="111"/>
      <c r="N23" s="111"/>
      <c r="O23" s="121"/>
    </row>
    <row r="24" spans="1:15">
      <c r="A24" s="182"/>
      <c r="B24" s="49" t="str">
        <f>'Intervention impacts database'!$A$10</f>
        <v>Community Behaviour Change - Intensive Intervention</v>
      </c>
      <c r="C24" s="50">
        <f>SUM('Cycling calculator'!C91:C100)</f>
        <v>0</v>
      </c>
      <c r="D24" s="50">
        <f>SUM('Cycling calculator'!D91:D100)</f>
        <v>0</v>
      </c>
      <c r="E24" s="50">
        <f>SUM('Cycling calculator'!E91:E100)</f>
        <v>0</v>
      </c>
      <c r="F24" s="50">
        <f>SUM('Cycling calculator'!F91:F100)</f>
        <v>0</v>
      </c>
      <c r="G24" s="50">
        <f>SUM('Cycling calculator'!G91:G100)</f>
        <v>0</v>
      </c>
      <c r="H24" s="50">
        <f>SUM('Cycling calculator'!H91:H100)</f>
        <v>0</v>
      </c>
      <c r="I24" s="50">
        <f>SUM('Cycling calculator'!I91:I100)</f>
        <v>0</v>
      </c>
      <c r="J24" s="50">
        <f>SUM('Cycling calculator'!J91:J100)</f>
        <v>0</v>
      </c>
      <c r="K24" s="50">
        <f>SUM('Cycling calculator'!K91:K100)</f>
        <v>0</v>
      </c>
      <c r="L24" s="50">
        <f>SUM('Cycling calculator'!L91:L100)</f>
        <v>0</v>
      </c>
      <c r="M24" s="111"/>
      <c r="N24" s="111"/>
      <c r="O24" s="121"/>
    </row>
    <row r="25" spans="1:15">
      <c r="A25" s="182"/>
      <c r="B25" s="52" t="str">
        <f>'Intervention impacts database'!$A$11</f>
        <v>Workplaces Behaviour Change - High Intensity</v>
      </c>
      <c r="C25" s="53">
        <f>SUM('Cycling calculator'!C102:C111)</f>
        <v>0</v>
      </c>
      <c r="D25" s="53">
        <f>SUM('Cycling calculator'!D102:D111)</f>
        <v>0</v>
      </c>
      <c r="E25" s="53">
        <f>SUM('Cycling calculator'!E102:E111)</f>
        <v>0</v>
      </c>
      <c r="F25" s="53">
        <f>SUM('Cycling calculator'!F102:F111)</f>
        <v>0</v>
      </c>
      <c r="G25" s="53">
        <f>SUM('Cycling calculator'!G102:G111)</f>
        <v>0</v>
      </c>
      <c r="H25" s="53">
        <f>SUM('Cycling calculator'!H102:H111)</f>
        <v>0</v>
      </c>
      <c r="I25" s="53">
        <f>SUM('Cycling calculator'!I102:I111)</f>
        <v>0</v>
      </c>
      <c r="J25" s="53">
        <f>SUM('Cycling calculator'!J102:J111)</f>
        <v>0</v>
      </c>
      <c r="K25" s="53">
        <f>SUM('Cycling calculator'!K102:K111)</f>
        <v>0</v>
      </c>
      <c r="L25" s="53">
        <f>SUM('Cycling calculator'!L102:L111)</f>
        <v>0</v>
      </c>
      <c r="M25" s="111"/>
      <c r="N25" s="111"/>
      <c r="O25" s="121"/>
    </row>
    <row r="26" spans="1:15">
      <c r="A26" s="182"/>
      <c r="B26" s="52" t="str">
        <f>'Intervention impacts database'!$A$12</f>
        <v>Workplaces Behaviour Change - Low Intensity</v>
      </c>
      <c r="C26" s="53">
        <f>SUM('Cycling calculator'!C113:C122)</f>
        <v>0</v>
      </c>
      <c r="D26" s="53">
        <f>SUM('Cycling calculator'!D113:D122)</f>
        <v>0</v>
      </c>
      <c r="E26" s="53">
        <f>SUM('Cycling calculator'!E113:E122)</f>
        <v>0</v>
      </c>
      <c r="F26" s="53">
        <f>SUM('Cycling calculator'!F113:F122)</f>
        <v>0</v>
      </c>
      <c r="G26" s="53">
        <f>SUM('Cycling calculator'!G113:G122)</f>
        <v>0</v>
      </c>
      <c r="H26" s="53">
        <f>SUM('Cycling calculator'!H113:H122)</f>
        <v>0</v>
      </c>
      <c r="I26" s="53">
        <f>SUM('Cycling calculator'!I113:I122)</f>
        <v>0</v>
      </c>
      <c r="J26" s="53">
        <f>SUM('Cycling calculator'!J113:J122)</f>
        <v>0</v>
      </c>
      <c r="K26" s="53">
        <f>SUM('Cycling calculator'!K113:K122)</f>
        <v>0</v>
      </c>
      <c r="L26" s="53">
        <f>SUM('Cycling calculator'!L113:L122)</f>
        <v>0</v>
      </c>
      <c r="M26" s="111"/>
      <c r="N26" s="111"/>
      <c r="O26" s="121"/>
    </row>
    <row r="27" spans="1:15">
      <c r="A27" s="182"/>
      <c r="B27" s="52" t="str">
        <f>'Intervention impacts database'!$A$13</f>
        <v>Access and promotion at Universities</v>
      </c>
      <c r="C27" s="53">
        <f>SUM('Cycling calculator'!C124:C133)</f>
        <v>0</v>
      </c>
      <c r="D27" s="53">
        <f>SUM('Cycling calculator'!D124:D133)</f>
        <v>0</v>
      </c>
      <c r="E27" s="53">
        <f>SUM('Cycling calculator'!E124:E133)</f>
        <v>0</v>
      </c>
      <c r="F27" s="53">
        <f>SUM('Cycling calculator'!F124:F133)</f>
        <v>0</v>
      </c>
      <c r="G27" s="53">
        <f>SUM('Cycling calculator'!G124:G133)</f>
        <v>0</v>
      </c>
      <c r="H27" s="53">
        <f>SUM('Cycling calculator'!H124:H133)</f>
        <v>0</v>
      </c>
      <c r="I27" s="53">
        <f>SUM('Cycling calculator'!I124:I133)</f>
        <v>0</v>
      </c>
      <c r="J27" s="53">
        <f>SUM('Cycling calculator'!J124:J133)</f>
        <v>0</v>
      </c>
      <c r="K27" s="53">
        <f>SUM('Cycling calculator'!K124:K133)</f>
        <v>0</v>
      </c>
      <c r="L27" s="53">
        <f>SUM('Cycling calculator'!L124:L133)</f>
        <v>0</v>
      </c>
      <c r="M27" s="111"/>
      <c r="N27" s="111"/>
      <c r="O27" s="121"/>
    </row>
    <row r="28" spans="1:15">
      <c r="A28" s="182"/>
      <c r="B28" s="49" t="str">
        <f>'Intervention impacts database'!$A$14</f>
        <v>Access and promotion at Further Education Colleges</v>
      </c>
      <c r="C28" s="54">
        <f>SUM('Cycling calculator'!C135:C144)</f>
        <v>0</v>
      </c>
      <c r="D28" s="54">
        <f>SUM('Cycling calculator'!D135:D144)</f>
        <v>0</v>
      </c>
      <c r="E28" s="54">
        <f>SUM('Cycling calculator'!E135:E144)</f>
        <v>0</v>
      </c>
      <c r="F28" s="54">
        <f>SUM('Cycling calculator'!F135:F144)</f>
        <v>0</v>
      </c>
      <c r="G28" s="54">
        <f>SUM('Cycling calculator'!G135:G144)</f>
        <v>0</v>
      </c>
      <c r="H28" s="54">
        <f>SUM('Cycling calculator'!H135:H144)</f>
        <v>0</v>
      </c>
      <c r="I28" s="54">
        <f>SUM('Cycling calculator'!I135:I144)</f>
        <v>0</v>
      </c>
      <c r="J28" s="54">
        <f>SUM('Cycling calculator'!J135:J144)</f>
        <v>0</v>
      </c>
      <c r="K28" s="54">
        <f>SUM('Cycling calculator'!K135:K144)</f>
        <v>0</v>
      </c>
      <c r="L28" s="54">
        <f>SUM('Cycling calculator'!L135:L144)</f>
        <v>0</v>
      </c>
      <c r="M28" s="111"/>
      <c r="N28" s="111"/>
      <c r="O28" s="121"/>
    </row>
    <row r="29" spans="1:15">
      <c r="A29" s="182"/>
      <c r="B29" s="58" t="s">
        <v>27</v>
      </c>
      <c r="C29" s="59">
        <f t="shared" ref="C29:L29" si="4">SUM(C16:C28)</f>
        <v>0</v>
      </c>
      <c r="D29" s="59">
        <f t="shared" si="4"/>
        <v>0</v>
      </c>
      <c r="E29" s="59">
        <f t="shared" si="4"/>
        <v>0</v>
      </c>
      <c r="F29" s="59">
        <f t="shared" si="4"/>
        <v>0</v>
      </c>
      <c r="G29" s="59">
        <f t="shared" si="4"/>
        <v>0</v>
      </c>
      <c r="H29" s="59">
        <f t="shared" si="4"/>
        <v>0</v>
      </c>
      <c r="I29" s="59">
        <f t="shared" si="4"/>
        <v>0</v>
      </c>
      <c r="J29" s="59">
        <f t="shared" si="4"/>
        <v>0</v>
      </c>
      <c r="K29" s="59">
        <f t="shared" si="4"/>
        <v>0</v>
      </c>
      <c r="L29" s="59">
        <f t="shared" si="4"/>
        <v>0</v>
      </c>
    </row>
    <row r="30" spans="1:15" s="48" customFormat="1">
      <c r="A30" s="55"/>
      <c r="B30" s="56"/>
      <c r="C30" s="57"/>
      <c r="D30" s="57"/>
      <c r="E30" s="57"/>
      <c r="F30" s="57"/>
      <c r="G30" s="57"/>
      <c r="H30" s="57"/>
      <c r="I30" s="57"/>
      <c r="J30" s="57"/>
      <c r="K30" s="57"/>
      <c r="L30" s="57"/>
    </row>
    <row r="31" spans="1:15">
      <c r="A31" s="181" t="s">
        <v>75</v>
      </c>
      <c r="B31" s="49" t="str">
        <f>'Intervention impacts database'!$A$2</f>
        <v>City Wide Active Travel Development Programme</v>
      </c>
      <c r="C31" s="60">
        <f>SUM('Walking calculator'!C3:C12)</f>
        <v>0</v>
      </c>
      <c r="D31" s="60">
        <f>SUM('Walking calculator'!D3:D12)</f>
        <v>0</v>
      </c>
      <c r="E31" s="60">
        <f>SUM('Walking calculator'!E3:E12)</f>
        <v>0</v>
      </c>
      <c r="F31" s="60">
        <f>SUM('Walking calculator'!F3:F12)</f>
        <v>0</v>
      </c>
      <c r="G31" s="60">
        <f>SUM('Walking calculator'!G3:G12)</f>
        <v>0</v>
      </c>
      <c r="H31" s="60">
        <f>SUM('Walking calculator'!H3:H12)</f>
        <v>0</v>
      </c>
      <c r="I31" s="60">
        <f>SUM('Walking calculator'!I3:I12)</f>
        <v>0</v>
      </c>
      <c r="J31" s="60">
        <f>SUM('Walking calculator'!J3:J12)</f>
        <v>0</v>
      </c>
      <c r="K31" s="60">
        <f>SUM('Walking calculator'!K3:K12)</f>
        <v>0</v>
      </c>
      <c r="L31" s="60">
        <f>SUM('Walking calculator'!L3:L12)</f>
        <v>0</v>
      </c>
      <c r="M31" s="111"/>
      <c r="N31" s="111"/>
      <c r="O31" s="121"/>
    </row>
    <row r="32" spans="1:15">
      <c r="A32" s="181"/>
      <c r="B32" s="49" t="str">
        <f>'Intervention impacts database'!$A$3</f>
        <v>New and improved routes</v>
      </c>
      <c r="C32" s="60">
        <f>SUM('Walking calculator'!C14:C23)</f>
        <v>0</v>
      </c>
      <c r="D32" s="60">
        <f>SUM('Walking calculator'!D14:D23)</f>
        <v>0</v>
      </c>
      <c r="E32" s="60">
        <f>SUM('Walking calculator'!E14:E23)</f>
        <v>0</v>
      </c>
      <c r="F32" s="60">
        <f>SUM('Walking calculator'!F14:F23)</f>
        <v>0</v>
      </c>
      <c r="G32" s="60">
        <f>SUM('Walking calculator'!G14:G23)</f>
        <v>0</v>
      </c>
      <c r="H32" s="60">
        <f>SUM('Walking calculator'!H14:H23)</f>
        <v>0</v>
      </c>
      <c r="I32" s="60">
        <f>SUM('Walking calculator'!I14:I23)</f>
        <v>0</v>
      </c>
      <c r="J32" s="60">
        <f>SUM('Walking calculator'!J14:J23)</f>
        <v>0</v>
      </c>
      <c r="K32" s="60">
        <f>SUM('Walking calculator'!K14:K23)</f>
        <v>0</v>
      </c>
      <c r="L32" s="60">
        <f>SUM('Walking calculator'!L14:L23)</f>
        <v>0</v>
      </c>
      <c r="M32" s="111"/>
      <c r="N32" s="111"/>
      <c r="O32" s="121"/>
    </row>
    <row r="33" spans="1:15">
      <c r="A33" s="181"/>
      <c r="B33" s="49" t="str">
        <f>'Intervention impacts database'!$A$4</f>
        <v>Routes to schools</v>
      </c>
      <c r="C33" s="60">
        <f>SUM('Walking calculator'!C25:C34)</f>
        <v>0</v>
      </c>
      <c r="D33" s="60">
        <f>SUM('Walking calculator'!D25:D34)</f>
        <v>0</v>
      </c>
      <c r="E33" s="60">
        <f>SUM('Walking calculator'!E25:E34)</f>
        <v>0</v>
      </c>
      <c r="F33" s="60">
        <f>SUM('Walking calculator'!F25:F34)</f>
        <v>0</v>
      </c>
      <c r="G33" s="60">
        <f>SUM('Walking calculator'!G25:G34)</f>
        <v>0</v>
      </c>
      <c r="H33" s="60">
        <f>SUM('Walking calculator'!H25:H34)</f>
        <v>0</v>
      </c>
      <c r="I33" s="60">
        <f>SUM('Walking calculator'!I25:I34)</f>
        <v>0</v>
      </c>
      <c r="J33" s="60">
        <f>SUM('Walking calculator'!J25:J34)</f>
        <v>0</v>
      </c>
      <c r="K33" s="60">
        <f>SUM('Walking calculator'!K25:K34)</f>
        <v>0</v>
      </c>
      <c r="L33" s="60">
        <f>SUM('Walking calculator'!L25:L34)</f>
        <v>0</v>
      </c>
      <c r="M33" s="111"/>
      <c r="N33" s="111"/>
      <c r="O33" s="121"/>
    </row>
    <row r="34" spans="1:15">
      <c r="A34" s="181"/>
      <c r="B34" s="49" t="str">
        <f>'Intervention impacts database'!$A$5</f>
        <v>Overcoming Physical Severance</v>
      </c>
      <c r="C34" s="60">
        <f>SUM('Walking calculator'!C36:C45)</f>
        <v>0</v>
      </c>
      <c r="D34" s="60">
        <f>SUM('Walking calculator'!D36:D45)</f>
        <v>0</v>
      </c>
      <c r="E34" s="60">
        <f>SUM('Walking calculator'!E36:E45)</f>
        <v>0</v>
      </c>
      <c r="F34" s="60">
        <f>SUM('Walking calculator'!F36:F45)</f>
        <v>0</v>
      </c>
      <c r="G34" s="60">
        <f>SUM('Walking calculator'!G36:G45)</f>
        <v>0</v>
      </c>
      <c r="H34" s="60">
        <f>SUM('Walking calculator'!H36:H45)</f>
        <v>0</v>
      </c>
      <c r="I34" s="60">
        <f>SUM('Walking calculator'!I36:I45)</f>
        <v>0</v>
      </c>
      <c r="J34" s="60">
        <f>SUM('Walking calculator'!J36:J45)</f>
        <v>0</v>
      </c>
      <c r="K34" s="60">
        <f>SUM('Walking calculator'!K36:K45)</f>
        <v>0</v>
      </c>
      <c r="L34" s="60">
        <f>SUM('Walking calculator'!L36:L45)</f>
        <v>0</v>
      </c>
      <c r="M34" s="111"/>
      <c r="N34" s="111"/>
      <c r="O34" s="121"/>
    </row>
    <row r="35" spans="1:15">
      <c r="A35" s="181"/>
      <c r="B35" s="52" t="str">
        <f>'Intervention impacts database'!$A$6</f>
        <v>Improving Cycling Facilities at Rail Stations and Bus Terminals</v>
      </c>
      <c r="C35" s="61">
        <f>SUM('Walking calculator'!C47:C56)</f>
        <v>0</v>
      </c>
      <c r="D35" s="61">
        <f>SUM('Walking calculator'!D47:D56)</f>
        <v>0</v>
      </c>
      <c r="E35" s="61">
        <f>SUM('Walking calculator'!E47:E56)</f>
        <v>0</v>
      </c>
      <c r="F35" s="61">
        <f>SUM('Walking calculator'!F47:F56)</f>
        <v>0</v>
      </c>
      <c r="G35" s="61">
        <f>SUM('Walking calculator'!G47:G56)</f>
        <v>0</v>
      </c>
      <c r="H35" s="61">
        <f>SUM('Walking calculator'!H47:H56)</f>
        <v>0</v>
      </c>
      <c r="I35" s="61">
        <f>SUM('Walking calculator'!I47:I56)</f>
        <v>0</v>
      </c>
      <c r="J35" s="61">
        <f>SUM('Walking calculator'!J47:J56)</f>
        <v>0</v>
      </c>
      <c r="K35" s="61">
        <f>SUM('Walking calculator'!K47:K56)</f>
        <v>0</v>
      </c>
      <c r="L35" s="61">
        <f>SUM('Walking calculator'!L47:L56)</f>
        <v>0</v>
      </c>
      <c r="M35" s="111"/>
      <c r="N35" s="111"/>
      <c r="O35" s="121"/>
    </row>
    <row r="36" spans="1:15">
      <c r="A36" s="181"/>
      <c r="B36" s="49" t="str">
        <f>'Intervention impacts database'!$A$7</f>
        <v>Schools Behaviour Change - High Intensity</v>
      </c>
      <c r="C36" s="60">
        <f>SUM('Walking calculator'!C58:C67)</f>
        <v>0</v>
      </c>
      <c r="D36" s="60">
        <f>SUM('Walking calculator'!D58:D67)</f>
        <v>0</v>
      </c>
      <c r="E36" s="60">
        <f>SUM('Walking calculator'!E58:E67)</f>
        <v>0</v>
      </c>
      <c r="F36" s="60">
        <f>SUM('Walking calculator'!F58:F67)</f>
        <v>0</v>
      </c>
      <c r="G36" s="60">
        <f>SUM('Walking calculator'!G58:G67)</f>
        <v>0</v>
      </c>
      <c r="H36" s="60">
        <f>SUM('Walking calculator'!H58:H67)</f>
        <v>0</v>
      </c>
      <c r="I36" s="60">
        <f>SUM('Walking calculator'!I58:I67)</f>
        <v>0</v>
      </c>
      <c r="J36" s="60">
        <f>SUM('Walking calculator'!J58:J67)</f>
        <v>0</v>
      </c>
      <c r="K36" s="60">
        <f>SUM('Walking calculator'!K58:K67)</f>
        <v>0</v>
      </c>
      <c r="L36" s="60">
        <f>SUM('Walking calculator'!L58:L67)</f>
        <v>0</v>
      </c>
      <c r="M36" s="111"/>
      <c r="N36" s="111"/>
      <c r="O36" s="121"/>
    </row>
    <row r="37" spans="1:15">
      <c r="A37" s="181"/>
      <c r="B37" s="49" t="str">
        <f>'Intervention impacts database'!$A$8</f>
        <v>Schools Behaviour Change - Low Intensity (walking only)</v>
      </c>
      <c r="C37" s="60">
        <f>SUM('Walking calculator'!C69:C78)</f>
        <v>0</v>
      </c>
      <c r="D37" s="60">
        <f>SUM('Walking calculator'!D69:D78)</f>
        <v>0</v>
      </c>
      <c r="E37" s="60">
        <f>SUM('Walking calculator'!E69:E78)</f>
        <v>0</v>
      </c>
      <c r="F37" s="60">
        <f>SUM('Walking calculator'!F69:F78)</f>
        <v>0</v>
      </c>
      <c r="G37" s="60">
        <f>SUM('Walking calculator'!G69:G78)</f>
        <v>0</v>
      </c>
      <c r="H37" s="60">
        <f>SUM('Walking calculator'!H69:H78)</f>
        <v>0</v>
      </c>
      <c r="I37" s="60">
        <f>SUM('Walking calculator'!I69:I78)</f>
        <v>0</v>
      </c>
      <c r="J37" s="60">
        <f>SUM('Walking calculator'!J69:J78)</f>
        <v>0</v>
      </c>
      <c r="K37" s="60">
        <f>SUM('Walking calculator'!K69:K78)</f>
        <v>0</v>
      </c>
      <c r="L37" s="60">
        <f>SUM('Walking calculator'!L69:L78)</f>
        <v>0</v>
      </c>
      <c r="M37" s="111"/>
      <c r="N37" s="111"/>
      <c r="O37" s="121"/>
    </row>
    <row r="38" spans="1:15">
      <c r="A38" s="181"/>
      <c r="B38" s="49" t="str">
        <f>'Intervention impacts database'!$A$9</f>
        <v>Community PTP</v>
      </c>
      <c r="C38" s="60">
        <f>SUM('Walking calculator'!C80:C89)</f>
        <v>0</v>
      </c>
      <c r="D38" s="60">
        <f>SUM('Walking calculator'!D80:D89)</f>
        <v>0</v>
      </c>
      <c r="E38" s="60">
        <f>SUM('Walking calculator'!E80:E89)</f>
        <v>0</v>
      </c>
      <c r="F38" s="60">
        <f>SUM('Walking calculator'!F80:F89)</f>
        <v>0</v>
      </c>
      <c r="G38" s="60">
        <f>SUM('Walking calculator'!G80:G89)</f>
        <v>0</v>
      </c>
      <c r="H38" s="60">
        <f>SUM('Walking calculator'!H80:H89)</f>
        <v>0</v>
      </c>
      <c r="I38" s="60">
        <f>SUM('Walking calculator'!I80:I89)</f>
        <v>0</v>
      </c>
      <c r="J38" s="60">
        <f>SUM('Walking calculator'!J80:J89)</f>
        <v>0</v>
      </c>
      <c r="K38" s="60">
        <f>SUM('Walking calculator'!K80:K89)</f>
        <v>0</v>
      </c>
      <c r="L38" s="60">
        <f>SUM('Walking calculator'!L80:L89)</f>
        <v>0</v>
      </c>
      <c r="M38" s="111"/>
      <c r="N38" s="111"/>
      <c r="O38" s="121"/>
    </row>
    <row r="39" spans="1:15">
      <c r="A39" s="181"/>
      <c r="B39" s="49" t="str">
        <f>'Intervention impacts database'!$A$10</f>
        <v>Community Behaviour Change - Intensive Intervention</v>
      </c>
      <c r="C39" s="60">
        <f>SUM('Walking calculator'!C91:C100)</f>
        <v>0</v>
      </c>
      <c r="D39" s="60">
        <f>SUM('Walking calculator'!D91:D100)</f>
        <v>0</v>
      </c>
      <c r="E39" s="60">
        <f>SUM('Walking calculator'!E91:E100)</f>
        <v>0</v>
      </c>
      <c r="F39" s="60">
        <f>SUM('Walking calculator'!F91:F100)</f>
        <v>0</v>
      </c>
      <c r="G39" s="60">
        <f>SUM('Walking calculator'!G91:G100)</f>
        <v>0</v>
      </c>
      <c r="H39" s="60">
        <f>SUM('Walking calculator'!H91:H100)</f>
        <v>0</v>
      </c>
      <c r="I39" s="60">
        <f>SUM('Walking calculator'!I91:I100)</f>
        <v>0</v>
      </c>
      <c r="J39" s="60">
        <f>SUM('Walking calculator'!J91:J100)</f>
        <v>0</v>
      </c>
      <c r="K39" s="60">
        <f>SUM('Walking calculator'!K91:K100)</f>
        <v>0</v>
      </c>
      <c r="L39" s="60">
        <f>SUM('Walking calculator'!L91:L100)</f>
        <v>0</v>
      </c>
      <c r="M39" s="111"/>
      <c r="N39" s="111"/>
      <c r="O39" s="121"/>
    </row>
    <row r="40" spans="1:15">
      <c r="A40" s="181"/>
      <c r="B40" s="52" t="str">
        <f>'Intervention impacts database'!$A$11</f>
        <v>Workplaces Behaviour Change - High Intensity</v>
      </c>
      <c r="C40" s="61">
        <f>SUM('Walking calculator'!C102:C111)</f>
        <v>0</v>
      </c>
      <c r="D40" s="61">
        <f>SUM('Walking calculator'!D102:D111)</f>
        <v>0</v>
      </c>
      <c r="E40" s="61">
        <f>SUM('Walking calculator'!E102:E111)</f>
        <v>0</v>
      </c>
      <c r="F40" s="61">
        <f>SUM('Walking calculator'!F102:F111)</f>
        <v>0</v>
      </c>
      <c r="G40" s="61">
        <f>SUM('Walking calculator'!G102:G111)</f>
        <v>0</v>
      </c>
      <c r="H40" s="61">
        <f>SUM('Walking calculator'!H102:H111)</f>
        <v>0</v>
      </c>
      <c r="I40" s="61">
        <f>SUM('Walking calculator'!I102:I111)</f>
        <v>0</v>
      </c>
      <c r="J40" s="61">
        <f>SUM('Walking calculator'!J102:J111)</f>
        <v>0</v>
      </c>
      <c r="K40" s="61">
        <f>SUM('Walking calculator'!K102:K111)</f>
        <v>0</v>
      </c>
      <c r="L40" s="61">
        <f>SUM('Walking calculator'!L102:L111)</f>
        <v>0</v>
      </c>
      <c r="M40" s="111"/>
      <c r="N40" s="111"/>
      <c r="O40" s="121"/>
    </row>
    <row r="41" spans="1:15">
      <c r="A41" s="181"/>
      <c r="B41" s="52" t="str">
        <f>'Intervention impacts database'!$A$12</f>
        <v>Workplaces Behaviour Change - Low Intensity</v>
      </c>
      <c r="C41" s="61">
        <f>SUM('Walking calculator'!C113:C122)</f>
        <v>0</v>
      </c>
      <c r="D41" s="61">
        <f>SUM('Walking calculator'!D113:D122)</f>
        <v>0</v>
      </c>
      <c r="E41" s="61">
        <f>SUM('Walking calculator'!E113:E122)</f>
        <v>0</v>
      </c>
      <c r="F41" s="61">
        <f>SUM('Walking calculator'!F113:F122)</f>
        <v>0</v>
      </c>
      <c r="G41" s="61">
        <f>SUM('Walking calculator'!G113:G122)</f>
        <v>0</v>
      </c>
      <c r="H41" s="61">
        <f>SUM('Walking calculator'!H113:H122)</f>
        <v>0</v>
      </c>
      <c r="I41" s="61">
        <f>SUM('Walking calculator'!I113:I122)</f>
        <v>0</v>
      </c>
      <c r="J41" s="61">
        <f>SUM('Walking calculator'!J113:J122)</f>
        <v>0</v>
      </c>
      <c r="K41" s="61">
        <f>SUM('Walking calculator'!K113:K122)</f>
        <v>0</v>
      </c>
      <c r="L41" s="61">
        <f>SUM('Walking calculator'!L113:L122)</f>
        <v>0</v>
      </c>
      <c r="M41" s="111"/>
      <c r="N41" s="111"/>
      <c r="O41" s="121"/>
    </row>
    <row r="42" spans="1:15">
      <c r="A42" s="181"/>
      <c r="B42" s="52" t="str">
        <f>'Intervention impacts database'!$A$13</f>
        <v>Access and promotion at Universities</v>
      </c>
      <c r="C42" s="61">
        <f>SUM('Walking calculator'!C124:C133)</f>
        <v>0</v>
      </c>
      <c r="D42" s="61">
        <f>SUM('Walking calculator'!D124:D133)</f>
        <v>0</v>
      </c>
      <c r="E42" s="61">
        <f>SUM('Walking calculator'!E124:E133)</f>
        <v>0</v>
      </c>
      <c r="F42" s="61">
        <f>SUM('Walking calculator'!F124:F133)</f>
        <v>0</v>
      </c>
      <c r="G42" s="61">
        <f>SUM('Walking calculator'!G124:G133)</f>
        <v>0</v>
      </c>
      <c r="H42" s="61">
        <f>SUM('Walking calculator'!H124:H133)</f>
        <v>0</v>
      </c>
      <c r="I42" s="61">
        <f>SUM('Walking calculator'!I124:I133)</f>
        <v>0</v>
      </c>
      <c r="J42" s="61">
        <f>SUM('Walking calculator'!J124:J133)</f>
        <v>0</v>
      </c>
      <c r="K42" s="61">
        <f>SUM('Walking calculator'!K124:K133)</f>
        <v>0</v>
      </c>
      <c r="L42" s="61">
        <f>SUM('Walking calculator'!L124:L133)</f>
        <v>0</v>
      </c>
      <c r="M42" s="111"/>
      <c r="N42" s="111"/>
      <c r="O42" s="121"/>
    </row>
    <row r="43" spans="1:15">
      <c r="A43" s="181"/>
      <c r="B43" s="49" t="str">
        <f>'Intervention impacts database'!$A$14</f>
        <v>Access and promotion at Further Education Colleges</v>
      </c>
      <c r="C43" s="62">
        <f>SUM('Walking calculator'!C135:C144)</f>
        <v>0</v>
      </c>
      <c r="D43" s="62">
        <f>SUM('Walking calculator'!D135:D144)</f>
        <v>0</v>
      </c>
      <c r="E43" s="62">
        <f>SUM('Walking calculator'!E135:E144)</f>
        <v>0</v>
      </c>
      <c r="F43" s="62">
        <f>SUM('Walking calculator'!F135:F144)</f>
        <v>0</v>
      </c>
      <c r="G43" s="62">
        <f>SUM('Walking calculator'!G135:G144)</f>
        <v>0</v>
      </c>
      <c r="H43" s="62">
        <f>SUM('Walking calculator'!H135:H144)</f>
        <v>0</v>
      </c>
      <c r="I43" s="62">
        <f>SUM('Walking calculator'!I135:I144)</f>
        <v>0</v>
      </c>
      <c r="J43" s="62">
        <f>SUM('Walking calculator'!J135:J144)</f>
        <v>0</v>
      </c>
      <c r="K43" s="62">
        <f>SUM('Walking calculator'!K135:K144)</f>
        <v>0</v>
      </c>
      <c r="L43" s="62">
        <f>SUM('Walking calculator'!L135:L144)</f>
        <v>0</v>
      </c>
      <c r="M43" s="111"/>
      <c r="N43" s="111"/>
      <c r="O43" s="121"/>
    </row>
    <row r="44" spans="1:15">
      <c r="A44" s="181"/>
      <c r="B44" s="63" t="s">
        <v>27</v>
      </c>
      <c r="C44" s="64">
        <f t="shared" ref="C44:L44" si="5">SUM(C31:C43)</f>
        <v>0</v>
      </c>
      <c r="D44" s="64">
        <f t="shared" si="5"/>
        <v>0</v>
      </c>
      <c r="E44" s="64">
        <f t="shared" si="5"/>
        <v>0</v>
      </c>
      <c r="F44" s="64">
        <f t="shared" si="5"/>
        <v>0</v>
      </c>
      <c r="G44" s="64">
        <f t="shared" si="5"/>
        <v>0</v>
      </c>
      <c r="H44" s="64">
        <f t="shared" si="5"/>
        <v>0</v>
      </c>
      <c r="I44" s="64">
        <f t="shared" si="5"/>
        <v>0</v>
      </c>
      <c r="J44" s="64">
        <f t="shared" si="5"/>
        <v>0</v>
      </c>
      <c r="K44" s="64">
        <f t="shared" si="5"/>
        <v>0</v>
      </c>
      <c r="L44" s="64">
        <f t="shared" si="5"/>
        <v>0</v>
      </c>
      <c r="N44" s="51"/>
    </row>
    <row r="45" spans="1:15" s="48" customFormat="1">
      <c r="A45" s="55"/>
      <c r="B45" s="56"/>
      <c r="C45" s="57"/>
      <c r="D45" s="57"/>
      <c r="E45" s="57"/>
      <c r="F45" s="57"/>
      <c r="G45" s="57"/>
      <c r="H45" s="57"/>
      <c r="I45" s="57"/>
      <c r="J45" s="57"/>
      <c r="K45" s="57"/>
      <c r="L45" s="57"/>
    </row>
    <row r="46" spans="1:15">
      <c r="A46" s="179" t="s">
        <v>108</v>
      </c>
      <c r="B46" s="49" t="str">
        <f>'Intervention impacts database'!$A$2</f>
        <v>City Wide Active Travel Development Programme</v>
      </c>
      <c r="C46" s="60" t="e">
        <f>SUM('Costs calculator'!C5:C14)</f>
        <v>#N/A</v>
      </c>
      <c r="D46" s="60" t="e">
        <f>SUM('Costs calculator'!D5:D14)</f>
        <v>#N/A</v>
      </c>
      <c r="E46" s="60" t="e">
        <f>SUM('Costs calculator'!E5:E14)</f>
        <v>#N/A</v>
      </c>
      <c r="F46" s="60" t="e">
        <f>SUM('Costs calculator'!F5:F14)</f>
        <v>#N/A</v>
      </c>
      <c r="G46" s="60" t="e">
        <f>SUM('Costs calculator'!G5:G14)</f>
        <v>#N/A</v>
      </c>
      <c r="H46" s="60" t="e">
        <f>SUM('Costs calculator'!H5:H14)</f>
        <v>#N/A</v>
      </c>
      <c r="I46" s="60" t="e">
        <f>SUM('Costs calculator'!I5:I14)</f>
        <v>#N/A</v>
      </c>
      <c r="J46" s="60" t="e">
        <f>SUM('Costs calculator'!J5:J14)</f>
        <v>#N/A</v>
      </c>
      <c r="K46" s="60" t="e">
        <f>SUM('Costs calculator'!K5:K14)</f>
        <v>#N/A</v>
      </c>
      <c r="L46" s="60" t="e">
        <f>SUM('Costs calculator'!L5:L14)</f>
        <v>#N/A</v>
      </c>
      <c r="M46" s="111" t="e">
        <f>SUM('Costs calculator'!M5:M14)</f>
        <v>#N/A</v>
      </c>
      <c r="N46" s="111" t="e">
        <f>SUM('Costs calculator'!N5:N14)</f>
        <v>#N/A</v>
      </c>
      <c r="O46" s="111" t="e">
        <f>SUM('Costs calculator'!O5:O14)</f>
        <v>#N/A</v>
      </c>
    </row>
    <row r="47" spans="1:15">
      <c r="A47" s="180"/>
      <c r="B47" s="49" t="str">
        <f>'Intervention impacts database'!$A$3</f>
        <v>New and improved routes</v>
      </c>
      <c r="C47" s="60" t="e">
        <f>SUM('Costs calculator'!C16:C25)</f>
        <v>#N/A</v>
      </c>
      <c r="D47" s="60" t="e">
        <f>SUM('Costs calculator'!D16:D25)</f>
        <v>#N/A</v>
      </c>
      <c r="E47" s="60" t="e">
        <f>SUM('Costs calculator'!E16:E25)</f>
        <v>#N/A</v>
      </c>
      <c r="F47" s="60" t="e">
        <f>SUM('Costs calculator'!F16:F25)</f>
        <v>#N/A</v>
      </c>
      <c r="G47" s="60" t="e">
        <f>SUM('Costs calculator'!G16:G25)</f>
        <v>#N/A</v>
      </c>
      <c r="H47" s="60" t="e">
        <f>SUM('Costs calculator'!H16:H25)</f>
        <v>#N/A</v>
      </c>
      <c r="I47" s="60" t="e">
        <f>SUM('Costs calculator'!I16:I25)</f>
        <v>#N/A</v>
      </c>
      <c r="J47" s="60" t="e">
        <f>SUM('Costs calculator'!J16:J25)</f>
        <v>#N/A</v>
      </c>
      <c r="K47" s="60" t="e">
        <f>SUM('Costs calculator'!K16:K25)</f>
        <v>#N/A</v>
      </c>
      <c r="L47" s="60" t="e">
        <f>SUM('Costs calculator'!L16:L25)</f>
        <v>#N/A</v>
      </c>
      <c r="M47" s="111" t="e">
        <f>SUM('Costs calculator'!M16:M25)</f>
        <v>#N/A</v>
      </c>
      <c r="N47" s="111" t="e">
        <f>SUM('Costs calculator'!N16:N25)</f>
        <v>#N/A</v>
      </c>
      <c r="O47" s="111" t="e">
        <f>SUM('Costs calculator'!O16:O25)</f>
        <v>#N/A</v>
      </c>
    </row>
    <row r="48" spans="1:15">
      <c r="A48" s="180"/>
      <c r="B48" s="49" t="str">
        <f>'Intervention impacts database'!$A$4</f>
        <v>Routes to schools</v>
      </c>
      <c r="C48" s="60" t="e">
        <f>SUM('Costs calculator'!C27:C36)</f>
        <v>#N/A</v>
      </c>
      <c r="D48" s="60" t="e">
        <f>SUM('Costs calculator'!D27:D36)</f>
        <v>#N/A</v>
      </c>
      <c r="E48" s="60" t="e">
        <f>SUM('Costs calculator'!E27:E36)</f>
        <v>#N/A</v>
      </c>
      <c r="F48" s="60" t="e">
        <f>SUM('Costs calculator'!F27:F36)</f>
        <v>#N/A</v>
      </c>
      <c r="G48" s="60" t="e">
        <f>SUM('Costs calculator'!G27:G36)</f>
        <v>#N/A</v>
      </c>
      <c r="H48" s="60" t="e">
        <f>SUM('Costs calculator'!H27:H36)</f>
        <v>#N/A</v>
      </c>
      <c r="I48" s="60" t="e">
        <f>SUM('Costs calculator'!I27:I36)</f>
        <v>#N/A</v>
      </c>
      <c r="J48" s="60" t="e">
        <f>SUM('Costs calculator'!J27:J36)</f>
        <v>#N/A</v>
      </c>
      <c r="K48" s="60" t="e">
        <f>SUM('Costs calculator'!K27:K36)</f>
        <v>#N/A</v>
      </c>
      <c r="L48" s="60" t="e">
        <f>SUM('Costs calculator'!L27:L36)</f>
        <v>#N/A</v>
      </c>
      <c r="M48" s="111" t="e">
        <f>SUM('Costs calculator'!M27:M36)</f>
        <v>#N/A</v>
      </c>
      <c r="N48" s="111" t="e">
        <f>SUM('Costs calculator'!N27:N36)</f>
        <v>#N/A</v>
      </c>
      <c r="O48" s="111" t="e">
        <f>SUM('Costs calculator'!O27:O36)</f>
        <v>#N/A</v>
      </c>
    </row>
    <row r="49" spans="1:32">
      <c r="A49" s="180"/>
      <c r="B49" s="49" t="str">
        <f>'Intervention impacts database'!$A$5</f>
        <v>Overcoming Physical Severance</v>
      </c>
      <c r="C49" s="60" t="e">
        <f>SUM('Costs calculator'!C38:C47)</f>
        <v>#N/A</v>
      </c>
      <c r="D49" s="60" t="e">
        <f>SUM('Costs calculator'!D38:D47)</f>
        <v>#N/A</v>
      </c>
      <c r="E49" s="60" t="e">
        <f>SUM('Costs calculator'!E38:E47)</f>
        <v>#N/A</v>
      </c>
      <c r="F49" s="60" t="e">
        <f>SUM('Costs calculator'!F38:F47)</f>
        <v>#N/A</v>
      </c>
      <c r="G49" s="60" t="e">
        <f>SUM('Costs calculator'!G38:G47)</f>
        <v>#N/A</v>
      </c>
      <c r="H49" s="60" t="e">
        <f>SUM('Costs calculator'!H38:H47)</f>
        <v>#N/A</v>
      </c>
      <c r="I49" s="60" t="e">
        <f>SUM('Costs calculator'!I38:I47)</f>
        <v>#N/A</v>
      </c>
      <c r="J49" s="60" t="e">
        <f>SUM('Costs calculator'!J38:J47)</f>
        <v>#N/A</v>
      </c>
      <c r="K49" s="60" t="e">
        <f>SUM('Costs calculator'!K38:K47)</f>
        <v>#N/A</v>
      </c>
      <c r="L49" s="60" t="e">
        <f>SUM('Costs calculator'!L38:L47)</f>
        <v>#N/A</v>
      </c>
      <c r="M49" s="111" t="e">
        <f>SUM('Costs calculator'!M38:M47)</f>
        <v>#N/A</v>
      </c>
      <c r="N49" s="111" t="e">
        <f>SUM('Costs calculator'!N38:N47)</f>
        <v>#N/A</v>
      </c>
      <c r="O49" s="111" t="e">
        <f>SUM('Costs calculator'!O38:O47)</f>
        <v>#N/A</v>
      </c>
    </row>
    <row r="50" spans="1:32">
      <c r="A50" s="180"/>
      <c r="B50" s="52" t="str">
        <f>'Intervention impacts database'!$A$6</f>
        <v>Improving Cycling Facilities at Rail Stations and Bus Terminals</v>
      </c>
      <c r="C50" s="61" t="e">
        <f>SUM('Costs calculator'!C49:C58)</f>
        <v>#N/A</v>
      </c>
      <c r="D50" s="61" t="e">
        <f>SUM('Costs calculator'!D49:D58)</f>
        <v>#N/A</v>
      </c>
      <c r="E50" s="61" t="e">
        <f>SUM('Costs calculator'!E49:E58)</f>
        <v>#N/A</v>
      </c>
      <c r="F50" s="61" t="e">
        <f>SUM('Costs calculator'!F49:F58)</f>
        <v>#N/A</v>
      </c>
      <c r="G50" s="61" t="e">
        <f>SUM('Costs calculator'!G49:G58)</f>
        <v>#N/A</v>
      </c>
      <c r="H50" s="61" t="e">
        <f>SUM('Costs calculator'!H49:H58)</f>
        <v>#N/A</v>
      </c>
      <c r="I50" s="61" t="e">
        <f>SUM('Costs calculator'!I49:I58)</f>
        <v>#N/A</v>
      </c>
      <c r="J50" s="61" t="e">
        <f>SUM('Costs calculator'!J49:J58)</f>
        <v>#N/A</v>
      </c>
      <c r="K50" s="61" t="e">
        <f>SUM('Costs calculator'!K49:K58)</f>
        <v>#N/A</v>
      </c>
      <c r="L50" s="61" t="e">
        <f>SUM('Costs calculator'!L49:L58)</f>
        <v>#N/A</v>
      </c>
      <c r="M50" s="111" t="e">
        <f>SUM('Costs calculator'!M49:M58)</f>
        <v>#N/A</v>
      </c>
      <c r="N50" s="111" t="e">
        <f>SUM('Costs calculator'!N49:N58)</f>
        <v>#N/A</v>
      </c>
      <c r="O50" s="111" t="e">
        <f>SUM('Costs calculator'!O49:O58)</f>
        <v>#N/A</v>
      </c>
    </row>
    <row r="51" spans="1:32">
      <c r="A51" s="180"/>
      <c r="B51" s="49" t="str">
        <f>'Intervention impacts database'!$A$7</f>
        <v>Schools Behaviour Change - High Intensity</v>
      </c>
      <c r="C51" s="60" t="e">
        <f>SUM('Costs calculator'!C60:C69)</f>
        <v>#N/A</v>
      </c>
      <c r="D51" s="60" t="e">
        <f>SUM('Costs calculator'!D60:D69)</f>
        <v>#N/A</v>
      </c>
      <c r="E51" s="60" t="e">
        <f>SUM('Costs calculator'!E60:E69)</f>
        <v>#N/A</v>
      </c>
      <c r="F51" s="60" t="e">
        <f>SUM('Costs calculator'!F60:F69)</f>
        <v>#N/A</v>
      </c>
      <c r="G51" s="60" t="e">
        <f>SUM('Costs calculator'!G60:G69)</f>
        <v>#N/A</v>
      </c>
      <c r="H51" s="60" t="e">
        <f>SUM('Costs calculator'!H60:H69)</f>
        <v>#N/A</v>
      </c>
      <c r="I51" s="60" t="e">
        <f>SUM('Costs calculator'!I60:I69)</f>
        <v>#N/A</v>
      </c>
      <c r="J51" s="60" t="e">
        <f>SUM('Costs calculator'!J60:J69)</f>
        <v>#N/A</v>
      </c>
      <c r="K51" s="60" t="e">
        <f>SUM('Costs calculator'!K60:K69)</f>
        <v>#N/A</v>
      </c>
      <c r="L51" s="60" t="e">
        <f>SUM('Costs calculator'!L60:L69)</f>
        <v>#N/A</v>
      </c>
      <c r="M51" s="111" t="e">
        <f>SUM('Costs calculator'!M60:M69)</f>
        <v>#N/A</v>
      </c>
      <c r="N51" s="111" t="e">
        <f>SUM('Costs calculator'!N60:N69)</f>
        <v>#N/A</v>
      </c>
      <c r="O51" s="111" t="e">
        <f>SUM('Costs calculator'!O60:O69)</f>
        <v>#N/A</v>
      </c>
    </row>
    <row r="52" spans="1:32">
      <c r="A52" s="180"/>
      <c r="B52" s="49" t="str">
        <f>'Intervention impacts database'!$A$8</f>
        <v>Schools Behaviour Change - Low Intensity (walking only)</v>
      </c>
      <c r="C52" s="60" t="e">
        <f>SUM('Costs calculator'!C71:C80)</f>
        <v>#N/A</v>
      </c>
      <c r="D52" s="60" t="e">
        <f>SUM('Costs calculator'!D71:D80)</f>
        <v>#N/A</v>
      </c>
      <c r="E52" s="60" t="e">
        <f>SUM('Costs calculator'!E71:E80)</f>
        <v>#N/A</v>
      </c>
      <c r="F52" s="60" t="e">
        <f>SUM('Costs calculator'!F71:F80)</f>
        <v>#N/A</v>
      </c>
      <c r="G52" s="60" t="e">
        <f>SUM('Costs calculator'!G71:G80)</f>
        <v>#N/A</v>
      </c>
      <c r="H52" s="60" t="e">
        <f>SUM('Costs calculator'!H71:H80)</f>
        <v>#N/A</v>
      </c>
      <c r="I52" s="60" t="e">
        <f>SUM('Costs calculator'!I71:I80)</f>
        <v>#N/A</v>
      </c>
      <c r="J52" s="60" t="e">
        <f>SUM('Costs calculator'!J71:J80)</f>
        <v>#N/A</v>
      </c>
      <c r="K52" s="60" t="e">
        <f>SUM('Costs calculator'!K71:K80)</f>
        <v>#N/A</v>
      </c>
      <c r="L52" s="60" t="e">
        <f>SUM('Costs calculator'!L71:L80)</f>
        <v>#N/A</v>
      </c>
      <c r="M52" s="111" t="e">
        <f>SUM('Costs calculator'!M71:M80)</f>
        <v>#N/A</v>
      </c>
      <c r="N52" s="111" t="e">
        <f>SUM('Costs calculator'!N71:N80)</f>
        <v>#N/A</v>
      </c>
      <c r="O52" s="111" t="e">
        <f>SUM('Costs calculator'!O71:O80)</f>
        <v>#N/A</v>
      </c>
    </row>
    <row r="53" spans="1:32">
      <c r="A53" s="180"/>
      <c r="B53" s="49" t="str">
        <f>'Intervention impacts database'!$A$9</f>
        <v>Community PTP</v>
      </c>
      <c r="C53" s="60" t="e">
        <f>SUM('Costs calculator'!C82:C91)</f>
        <v>#N/A</v>
      </c>
      <c r="D53" s="60" t="e">
        <f>SUM('Costs calculator'!D82:D91)</f>
        <v>#N/A</v>
      </c>
      <c r="E53" s="60" t="e">
        <f>SUM('Costs calculator'!E82:E91)</f>
        <v>#N/A</v>
      </c>
      <c r="F53" s="60" t="e">
        <f>SUM('Costs calculator'!F82:F91)</f>
        <v>#N/A</v>
      </c>
      <c r="G53" s="60" t="e">
        <f>SUM('Costs calculator'!G82:G91)</f>
        <v>#N/A</v>
      </c>
      <c r="H53" s="60" t="e">
        <f>SUM('Costs calculator'!H82:H91)</f>
        <v>#N/A</v>
      </c>
      <c r="I53" s="60" t="e">
        <f>SUM('Costs calculator'!I82:I91)</f>
        <v>#N/A</v>
      </c>
      <c r="J53" s="60" t="e">
        <f>SUM('Costs calculator'!J82:J91)</f>
        <v>#N/A</v>
      </c>
      <c r="K53" s="60" t="e">
        <f>SUM('Costs calculator'!K82:K91)</f>
        <v>#N/A</v>
      </c>
      <c r="L53" s="60" t="e">
        <f>SUM('Costs calculator'!L82:L91)</f>
        <v>#N/A</v>
      </c>
      <c r="M53" s="111" t="e">
        <f>SUM('Costs calculator'!M82:M91)</f>
        <v>#N/A</v>
      </c>
      <c r="N53" s="111" t="e">
        <f>SUM('Costs calculator'!N82:N91)</f>
        <v>#N/A</v>
      </c>
      <c r="O53" s="111" t="e">
        <f>SUM('Costs calculator'!O82:O91)</f>
        <v>#N/A</v>
      </c>
    </row>
    <row r="54" spans="1:32">
      <c r="A54" s="180"/>
      <c r="B54" s="49" t="str">
        <f>'Intervention impacts database'!$A$10</f>
        <v>Community Behaviour Change - Intensive Intervention</v>
      </c>
      <c r="C54" s="60" t="e">
        <f>SUM('Costs calculator'!C93:C102)</f>
        <v>#N/A</v>
      </c>
      <c r="D54" s="60" t="e">
        <f>SUM('Costs calculator'!D93:D102)</f>
        <v>#N/A</v>
      </c>
      <c r="E54" s="60" t="e">
        <f>SUM('Costs calculator'!E93:E102)</f>
        <v>#N/A</v>
      </c>
      <c r="F54" s="60" t="e">
        <f>SUM('Costs calculator'!F93:F102)</f>
        <v>#N/A</v>
      </c>
      <c r="G54" s="60" t="e">
        <f>SUM('Costs calculator'!G93:G102)</f>
        <v>#N/A</v>
      </c>
      <c r="H54" s="60" t="e">
        <f>SUM('Costs calculator'!H93:H102)</f>
        <v>#N/A</v>
      </c>
      <c r="I54" s="60" t="e">
        <f>SUM('Costs calculator'!I93:I102)</f>
        <v>#N/A</v>
      </c>
      <c r="J54" s="60" t="e">
        <f>SUM('Costs calculator'!J93:J102)</f>
        <v>#N/A</v>
      </c>
      <c r="K54" s="60" t="e">
        <f>SUM('Costs calculator'!K93:K102)</f>
        <v>#N/A</v>
      </c>
      <c r="L54" s="60" t="e">
        <f>SUM('Costs calculator'!L93:L102)</f>
        <v>#N/A</v>
      </c>
      <c r="M54" s="111" t="e">
        <f>SUM('Costs calculator'!M93:M102)</f>
        <v>#N/A</v>
      </c>
      <c r="N54" s="111" t="e">
        <f>SUM('Costs calculator'!N93:N102)</f>
        <v>#N/A</v>
      </c>
      <c r="O54" s="111" t="e">
        <f>SUM('Costs calculator'!O93:O102)</f>
        <v>#N/A</v>
      </c>
    </row>
    <row r="55" spans="1:32">
      <c r="A55" s="180"/>
      <c r="B55" s="52" t="str">
        <f>'Intervention impacts database'!$A$11</f>
        <v>Workplaces Behaviour Change - High Intensity</v>
      </c>
      <c r="C55" s="61" t="e">
        <f>SUM('Costs calculator'!C104:C113)</f>
        <v>#N/A</v>
      </c>
      <c r="D55" s="61" t="e">
        <f>SUM('Costs calculator'!D104:D113)</f>
        <v>#N/A</v>
      </c>
      <c r="E55" s="61" t="e">
        <f>SUM('Costs calculator'!E104:E113)</f>
        <v>#N/A</v>
      </c>
      <c r="F55" s="61" t="e">
        <f>SUM('Costs calculator'!F104:F113)</f>
        <v>#N/A</v>
      </c>
      <c r="G55" s="61" t="e">
        <f>SUM('Costs calculator'!G104:G113)</f>
        <v>#N/A</v>
      </c>
      <c r="H55" s="61" t="e">
        <f>SUM('Costs calculator'!H104:H113)</f>
        <v>#N/A</v>
      </c>
      <c r="I55" s="61" t="e">
        <f>SUM('Costs calculator'!I104:I113)</f>
        <v>#N/A</v>
      </c>
      <c r="J55" s="61" t="e">
        <f>SUM('Costs calculator'!J104:J113)</f>
        <v>#N/A</v>
      </c>
      <c r="K55" s="61" t="e">
        <f>SUM('Costs calculator'!K104:K113)</f>
        <v>#N/A</v>
      </c>
      <c r="L55" s="61" t="e">
        <f>SUM('Costs calculator'!L104:L113)</f>
        <v>#N/A</v>
      </c>
      <c r="M55" s="111" t="e">
        <f>SUM('Costs calculator'!M104:M113)</f>
        <v>#N/A</v>
      </c>
      <c r="N55" s="111" t="e">
        <f>SUM('Costs calculator'!N104:N113)</f>
        <v>#N/A</v>
      </c>
      <c r="O55" s="111" t="e">
        <f>SUM('Costs calculator'!O104:O113)</f>
        <v>#N/A</v>
      </c>
    </row>
    <row r="56" spans="1:32">
      <c r="A56" s="180"/>
      <c r="B56" s="52" t="str">
        <f>'Intervention impacts database'!$A$12</f>
        <v>Workplaces Behaviour Change - Low Intensity</v>
      </c>
      <c r="C56" s="61" t="e">
        <f>SUM('Costs calculator'!C115:C124)</f>
        <v>#N/A</v>
      </c>
      <c r="D56" s="61" t="e">
        <f>SUM('Costs calculator'!D115:D124)</f>
        <v>#N/A</v>
      </c>
      <c r="E56" s="61" t="e">
        <f>SUM('Costs calculator'!E115:E124)</f>
        <v>#N/A</v>
      </c>
      <c r="F56" s="61" t="e">
        <f>SUM('Costs calculator'!F115:F124)</f>
        <v>#N/A</v>
      </c>
      <c r="G56" s="61" t="e">
        <f>SUM('Costs calculator'!G115:G124)</f>
        <v>#N/A</v>
      </c>
      <c r="H56" s="61" t="e">
        <f>SUM('Costs calculator'!H115:H124)</f>
        <v>#N/A</v>
      </c>
      <c r="I56" s="61" t="e">
        <f>SUM('Costs calculator'!I115:I124)</f>
        <v>#N/A</v>
      </c>
      <c r="J56" s="61" t="e">
        <f>SUM('Costs calculator'!J115:J124)</f>
        <v>#N/A</v>
      </c>
      <c r="K56" s="61" t="e">
        <f>SUM('Costs calculator'!K115:K124)</f>
        <v>#N/A</v>
      </c>
      <c r="L56" s="61" t="e">
        <f>SUM('Costs calculator'!L115:L124)</f>
        <v>#N/A</v>
      </c>
      <c r="M56" s="111" t="e">
        <f>SUM('Costs calculator'!M115:M124)</f>
        <v>#N/A</v>
      </c>
      <c r="N56" s="111" t="e">
        <f>SUM('Costs calculator'!N115:N124)</f>
        <v>#N/A</v>
      </c>
      <c r="O56" s="111" t="e">
        <f>SUM('Costs calculator'!O115:O124)</f>
        <v>#N/A</v>
      </c>
    </row>
    <row r="57" spans="1:32">
      <c r="A57" s="180"/>
      <c r="B57" s="52" t="str">
        <f>'Intervention impacts database'!$A$13</f>
        <v>Access and promotion at Universities</v>
      </c>
      <c r="C57" s="61" t="e">
        <f>SUM('Costs calculator'!C126:C135)</f>
        <v>#N/A</v>
      </c>
      <c r="D57" s="61" t="e">
        <f>SUM('Costs calculator'!D126:D135)</f>
        <v>#N/A</v>
      </c>
      <c r="E57" s="61" t="e">
        <f>SUM('Costs calculator'!E126:E135)</f>
        <v>#N/A</v>
      </c>
      <c r="F57" s="61" t="e">
        <f>SUM('Costs calculator'!F126:F135)</f>
        <v>#N/A</v>
      </c>
      <c r="G57" s="61" t="e">
        <f>SUM('Costs calculator'!G126:G135)</f>
        <v>#N/A</v>
      </c>
      <c r="H57" s="61" t="e">
        <f>SUM('Costs calculator'!H126:H135)</f>
        <v>#N/A</v>
      </c>
      <c r="I57" s="61" t="e">
        <f>SUM('Costs calculator'!I126:I135)</f>
        <v>#N/A</v>
      </c>
      <c r="J57" s="61" t="e">
        <f>SUM('Costs calculator'!J126:J135)</f>
        <v>#N/A</v>
      </c>
      <c r="K57" s="61" t="e">
        <f>SUM('Costs calculator'!K126:K135)</f>
        <v>#N/A</v>
      </c>
      <c r="L57" s="61" t="e">
        <f>SUM('Costs calculator'!L126:L135)</f>
        <v>#N/A</v>
      </c>
      <c r="M57" s="111" t="e">
        <f>SUM('Costs calculator'!M126:M135)</f>
        <v>#N/A</v>
      </c>
      <c r="N57" s="111" t="e">
        <f>SUM('Costs calculator'!N126:N135)</f>
        <v>#N/A</v>
      </c>
      <c r="O57" s="111" t="e">
        <f>SUM('Costs calculator'!O126:O135)</f>
        <v>#N/A</v>
      </c>
    </row>
    <row r="58" spans="1:32">
      <c r="A58" s="180"/>
      <c r="B58" s="49" t="str">
        <f>'Intervention impacts database'!$A$14</f>
        <v>Access and promotion at Further Education Colleges</v>
      </c>
      <c r="C58" s="54" t="e">
        <f>SUM('Costs calculator'!C137:C146)</f>
        <v>#N/A</v>
      </c>
      <c r="D58" s="54" t="e">
        <f>SUM('Costs calculator'!D137:D146)</f>
        <v>#N/A</v>
      </c>
      <c r="E58" s="54" t="e">
        <f>SUM('Costs calculator'!E137:E146)</f>
        <v>#N/A</v>
      </c>
      <c r="F58" s="54" t="e">
        <f>SUM('Costs calculator'!F137:F146)</f>
        <v>#N/A</v>
      </c>
      <c r="G58" s="54" t="e">
        <f>SUM('Costs calculator'!G137:G146)</f>
        <v>#N/A</v>
      </c>
      <c r="H58" s="54" t="e">
        <f>SUM('Costs calculator'!H137:H146)</f>
        <v>#N/A</v>
      </c>
      <c r="I58" s="54" t="e">
        <f>SUM('Costs calculator'!I137:I146)</f>
        <v>#N/A</v>
      </c>
      <c r="J58" s="54" t="e">
        <f>SUM('Costs calculator'!J137:J146)</f>
        <v>#N/A</v>
      </c>
      <c r="K58" s="54" t="e">
        <f>SUM('Costs calculator'!K137:K146)</f>
        <v>#N/A</v>
      </c>
      <c r="L58" s="54" t="e">
        <f>SUM('Costs calculator'!L137:L146)</f>
        <v>#N/A</v>
      </c>
      <c r="M58" s="112" t="e">
        <f>SUM('Costs calculator'!M137:M146)</f>
        <v>#N/A</v>
      </c>
      <c r="N58" s="112" t="e">
        <f>SUM('Costs calculator'!N137:N146)</f>
        <v>#N/A</v>
      </c>
      <c r="O58" s="112" t="e">
        <f>SUM('Costs calculator'!O137:O146)</f>
        <v>#N/A</v>
      </c>
    </row>
    <row r="59" spans="1:32">
      <c r="A59" s="180"/>
      <c r="B59" s="65" t="s">
        <v>27</v>
      </c>
      <c r="C59" s="66" t="e">
        <f t="shared" ref="C59:L59" si="6">SUM(C46:C58)</f>
        <v>#N/A</v>
      </c>
      <c r="D59" s="66" t="e">
        <f t="shared" si="6"/>
        <v>#N/A</v>
      </c>
      <c r="E59" s="66" t="e">
        <f t="shared" si="6"/>
        <v>#N/A</v>
      </c>
      <c r="F59" s="66" t="e">
        <f t="shared" si="6"/>
        <v>#N/A</v>
      </c>
      <c r="G59" s="66" t="e">
        <f t="shared" si="6"/>
        <v>#N/A</v>
      </c>
      <c r="H59" s="66" t="e">
        <f t="shared" si="6"/>
        <v>#N/A</v>
      </c>
      <c r="I59" s="66" t="e">
        <f t="shared" si="6"/>
        <v>#N/A</v>
      </c>
      <c r="J59" s="66" t="e">
        <f t="shared" si="6"/>
        <v>#N/A</v>
      </c>
      <c r="K59" s="66" t="e">
        <f t="shared" si="6"/>
        <v>#N/A</v>
      </c>
      <c r="L59" s="66" t="e">
        <f t="shared" si="6"/>
        <v>#N/A</v>
      </c>
      <c r="M59" s="113" t="e">
        <f t="shared" ref="M59:O59" si="7">SUM(M46:M58)</f>
        <v>#N/A</v>
      </c>
      <c r="N59" s="113" t="e">
        <f t="shared" si="7"/>
        <v>#N/A</v>
      </c>
      <c r="O59" s="113" t="e">
        <f t="shared" si="7"/>
        <v>#N/A</v>
      </c>
    </row>
    <row r="60" spans="1:32">
      <c r="S60" s="48"/>
      <c r="T60" s="48"/>
      <c r="U60" s="48"/>
      <c r="V60" s="48"/>
      <c r="W60" s="48"/>
      <c r="X60" s="48"/>
      <c r="Y60" s="48"/>
      <c r="Z60" s="48"/>
      <c r="AA60" s="48"/>
      <c r="AB60" s="48"/>
      <c r="AC60" s="48"/>
      <c r="AD60" s="48"/>
      <c r="AE60" s="48"/>
      <c r="AF60" s="48"/>
    </row>
    <row r="61" spans="1:32">
      <c r="A61" s="174" t="s">
        <v>109</v>
      </c>
      <c r="B61" s="67" t="str">
        <f>'Intervention impacts database'!$A$2</f>
        <v>City Wide Active Travel Development Programme</v>
      </c>
      <c r="C61" s="68" t="e">
        <f>'Costs calculator'!C1*'Intervention impacts database'!$N2</f>
        <v>#N/A</v>
      </c>
      <c r="D61" s="68" t="e">
        <f>'Costs calculator'!D1*'Intervention impacts database'!$N2</f>
        <v>#N/A</v>
      </c>
      <c r="E61" s="68" t="e">
        <f>'Costs calculator'!E1*'Intervention impacts database'!$N2</f>
        <v>#N/A</v>
      </c>
      <c r="F61" s="68" t="e">
        <f>'Costs calculator'!F1*'Intervention impacts database'!$N2</f>
        <v>#N/A</v>
      </c>
      <c r="G61" s="68" t="e">
        <f>'Costs calculator'!G1*'Intervention impacts database'!$N2</f>
        <v>#N/A</v>
      </c>
      <c r="H61" s="68" t="e">
        <f>'Costs calculator'!H1*'Intervention impacts database'!$N2</f>
        <v>#N/A</v>
      </c>
      <c r="I61" s="68" t="e">
        <f>'Costs calculator'!I1*'Intervention impacts database'!$N2</f>
        <v>#N/A</v>
      </c>
      <c r="J61" s="68" t="e">
        <f>'Costs calculator'!J1*'Intervention impacts database'!$N2</f>
        <v>#N/A</v>
      </c>
      <c r="K61" s="68" t="e">
        <f>'Costs calculator'!K1*'Intervention impacts database'!$N2</f>
        <v>#N/A</v>
      </c>
      <c r="L61" s="68" t="e">
        <f>'Costs calculator'!L1*'Intervention impacts database'!$N2</f>
        <v>#N/A</v>
      </c>
      <c r="M61" s="114" t="e">
        <f>'Costs calculator'!M1*'Intervention impacts database'!$N2</f>
        <v>#N/A</v>
      </c>
      <c r="N61" s="114" t="e">
        <f>'Costs calculator'!N1*'Intervention impacts database'!$N2</f>
        <v>#N/A</v>
      </c>
      <c r="O61" s="115" t="e">
        <f>'Costs calculator'!O1*'Intervention impacts database'!$N2</f>
        <v>#N/A</v>
      </c>
    </row>
    <row r="62" spans="1:32">
      <c r="A62" s="175"/>
      <c r="B62" s="69" t="s">
        <v>12</v>
      </c>
      <c r="C62" s="70" t="e">
        <f>'Costs calculator'!C1*'Intervention impacts database'!$J2</f>
        <v>#N/A</v>
      </c>
      <c r="D62" s="70" t="e">
        <f>'Costs calculator'!D1*'Intervention impacts database'!$J2</f>
        <v>#N/A</v>
      </c>
      <c r="E62" s="70" t="e">
        <f>'Costs calculator'!E1*'Intervention impacts database'!$J2</f>
        <v>#N/A</v>
      </c>
      <c r="F62" s="70" t="e">
        <f>'Costs calculator'!F1*'Intervention impacts database'!$J2</f>
        <v>#N/A</v>
      </c>
      <c r="G62" s="70" t="e">
        <f>'Costs calculator'!G1*'Intervention impacts database'!$J2</f>
        <v>#N/A</v>
      </c>
      <c r="H62" s="70" t="e">
        <f>'Costs calculator'!H1*'Intervention impacts database'!$J2</f>
        <v>#N/A</v>
      </c>
      <c r="I62" s="70" t="e">
        <f>'Costs calculator'!I1*'Intervention impacts database'!$J2</f>
        <v>#N/A</v>
      </c>
      <c r="J62" s="70" t="e">
        <f>'Costs calculator'!J1*'Intervention impacts database'!$J2</f>
        <v>#N/A</v>
      </c>
      <c r="K62" s="70" t="e">
        <f>'Costs calculator'!K1*'Intervention impacts database'!$J2</f>
        <v>#N/A</v>
      </c>
      <c r="L62" s="70" t="e">
        <f>'Costs calculator'!L1*'Intervention impacts database'!$J2</f>
        <v>#N/A</v>
      </c>
      <c r="M62" s="116" t="e">
        <f>'Costs calculator'!M1*'Intervention impacts database'!$J2</f>
        <v>#N/A</v>
      </c>
      <c r="N62" s="116" t="e">
        <f>'Costs calculator'!N1*'Intervention impacts database'!$J2</f>
        <v>#N/A</v>
      </c>
      <c r="O62" s="117" t="e">
        <f>'Costs calculator'!O1*'Intervention impacts database'!$J2</f>
        <v>#N/A</v>
      </c>
    </row>
    <row r="63" spans="1:32">
      <c r="A63" s="175"/>
      <c r="B63" s="71" t="s">
        <v>17</v>
      </c>
      <c r="C63" s="72" t="e">
        <f>'Costs calculator'!C1*'Intervention impacts database'!$L2</f>
        <v>#N/A</v>
      </c>
      <c r="D63" s="72" t="e">
        <f>'Costs calculator'!D1*'Intervention impacts database'!$L2</f>
        <v>#N/A</v>
      </c>
      <c r="E63" s="72" t="e">
        <f>'Costs calculator'!E1*'Intervention impacts database'!$L2</f>
        <v>#N/A</v>
      </c>
      <c r="F63" s="72" t="e">
        <f>'Costs calculator'!F1*'Intervention impacts database'!$L2</f>
        <v>#N/A</v>
      </c>
      <c r="G63" s="72" t="e">
        <f>'Costs calculator'!G1*'Intervention impacts database'!$L2</f>
        <v>#N/A</v>
      </c>
      <c r="H63" s="72" t="e">
        <f>'Costs calculator'!H1*'Intervention impacts database'!$L2</f>
        <v>#N/A</v>
      </c>
      <c r="I63" s="72" t="e">
        <f>'Costs calculator'!I1*'Intervention impacts database'!$L2</f>
        <v>#N/A</v>
      </c>
      <c r="J63" s="72" t="e">
        <f>'Costs calculator'!J1*'Intervention impacts database'!$L2</f>
        <v>#N/A</v>
      </c>
      <c r="K63" s="72" t="e">
        <f>'Costs calculator'!K1*'Intervention impacts database'!$L2</f>
        <v>#N/A</v>
      </c>
      <c r="L63" s="72" t="e">
        <f>'Costs calculator'!L1*'Intervention impacts database'!$L2</f>
        <v>#N/A</v>
      </c>
      <c r="M63" s="118" t="e">
        <f>'Costs calculator'!M1*'Intervention impacts database'!$L2</f>
        <v>#N/A</v>
      </c>
      <c r="N63" s="118" t="e">
        <f>'Costs calculator'!N1*'Intervention impacts database'!$L2</f>
        <v>#N/A</v>
      </c>
      <c r="O63" s="119" t="e">
        <f>'Costs calculator'!O1*'Intervention impacts database'!$L2</f>
        <v>#N/A</v>
      </c>
    </row>
    <row r="64" spans="1:32">
      <c r="A64" s="175"/>
      <c r="B64" s="67" t="str">
        <f>'Intervention impacts database'!$A$3</f>
        <v>New and improved routes</v>
      </c>
      <c r="C64" s="68" t="e">
        <f>'Costs calculator'!C1*'Intervention impacts database'!$N3</f>
        <v>#N/A</v>
      </c>
      <c r="D64" s="68" t="e">
        <f>'Costs calculator'!D1*'Intervention impacts database'!$N3</f>
        <v>#N/A</v>
      </c>
      <c r="E64" s="68" t="e">
        <f>'Costs calculator'!E1*'Intervention impacts database'!$N3</f>
        <v>#N/A</v>
      </c>
      <c r="F64" s="68" t="e">
        <f>'Costs calculator'!F1*'Intervention impacts database'!$N3</f>
        <v>#N/A</v>
      </c>
      <c r="G64" s="68" t="e">
        <f>'Costs calculator'!G1*'Intervention impacts database'!$N3</f>
        <v>#N/A</v>
      </c>
      <c r="H64" s="68" t="e">
        <f>'Costs calculator'!H1*'Intervention impacts database'!$N3</f>
        <v>#N/A</v>
      </c>
      <c r="I64" s="68" t="e">
        <f>'Costs calculator'!I1*'Intervention impacts database'!$N3</f>
        <v>#N/A</v>
      </c>
      <c r="J64" s="68" t="e">
        <f>'Costs calculator'!J1*'Intervention impacts database'!$N3</f>
        <v>#N/A</v>
      </c>
      <c r="K64" s="68" t="e">
        <f>'Costs calculator'!K1*'Intervention impacts database'!$N3</f>
        <v>#N/A</v>
      </c>
      <c r="L64" s="68" t="e">
        <f>'Costs calculator'!L1*'Intervention impacts database'!$N3</f>
        <v>#N/A</v>
      </c>
      <c r="M64" s="114" t="e">
        <f>'Costs calculator'!M1*'Intervention impacts database'!$N3</f>
        <v>#N/A</v>
      </c>
      <c r="N64" s="114" t="e">
        <f>'Costs calculator'!N1*'Intervention impacts database'!$N3</f>
        <v>#N/A</v>
      </c>
      <c r="O64" s="115" t="e">
        <f>'Costs calculator'!O1*'Intervention impacts database'!$N3</f>
        <v>#N/A</v>
      </c>
    </row>
    <row r="65" spans="1:15">
      <c r="A65" s="175"/>
      <c r="B65" s="69" t="s">
        <v>12</v>
      </c>
      <c r="C65" s="70" t="e">
        <f>'Costs calculator'!C1*'Intervention impacts database'!$J3</f>
        <v>#N/A</v>
      </c>
      <c r="D65" s="70" t="e">
        <f>'Costs calculator'!D1*'Intervention impacts database'!$J3</f>
        <v>#N/A</v>
      </c>
      <c r="E65" s="70" t="e">
        <f>'Costs calculator'!E1*'Intervention impacts database'!$J3</f>
        <v>#N/A</v>
      </c>
      <c r="F65" s="70" t="e">
        <f>'Costs calculator'!F1*'Intervention impacts database'!$J3</f>
        <v>#N/A</v>
      </c>
      <c r="G65" s="70" t="e">
        <f>'Costs calculator'!G1*'Intervention impacts database'!$J3</f>
        <v>#N/A</v>
      </c>
      <c r="H65" s="70" t="e">
        <f>'Costs calculator'!H1*'Intervention impacts database'!$J3</f>
        <v>#N/A</v>
      </c>
      <c r="I65" s="70" t="e">
        <f>'Costs calculator'!I1*'Intervention impacts database'!$J3</f>
        <v>#N/A</v>
      </c>
      <c r="J65" s="70" t="e">
        <f>'Costs calculator'!J1*'Intervention impacts database'!$J3</f>
        <v>#N/A</v>
      </c>
      <c r="K65" s="70" t="e">
        <f>'Costs calculator'!K1*'Intervention impacts database'!$J3</f>
        <v>#N/A</v>
      </c>
      <c r="L65" s="70" t="e">
        <f>'Costs calculator'!L1*'Intervention impacts database'!$J3</f>
        <v>#N/A</v>
      </c>
      <c r="M65" s="116" t="e">
        <f>'Costs calculator'!M1*'Intervention impacts database'!$J3</f>
        <v>#N/A</v>
      </c>
      <c r="N65" s="116" t="e">
        <f>'Costs calculator'!N1*'Intervention impacts database'!$J3</f>
        <v>#N/A</v>
      </c>
      <c r="O65" s="117" t="e">
        <f>'Costs calculator'!O1*'Intervention impacts database'!$J3</f>
        <v>#N/A</v>
      </c>
    </row>
    <row r="66" spans="1:15">
      <c r="A66" s="175"/>
      <c r="B66" s="71" t="s">
        <v>17</v>
      </c>
      <c r="C66" s="72" t="e">
        <f>'Costs calculator'!C1*'Intervention impacts database'!$L3</f>
        <v>#N/A</v>
      </c>
      <c r="D66" s="72" t="e">
        <f>'Costs calculator'!D1*'Intervention impacts database'!$L3</f>
        <v>#N/A</v>
      </c>
      <c r="E66" s="72" t="e">
        <f>'Costs calculator'!E1*'Intervention impacts database'!$L3</f>
        <v>#N/A</v>
      </c>
      <c r="F66" s="72" t="e">
        <f>'Costs calculator'!F1*'Intervention impacts database'!$L3</f>
        <v>#N/A</v>
      </c>
      <c r="G66" s="72" t="e">
        <f>'Costs calculator'!G1*'Intervention impacts database'!$L3</f>
        <v>#N/A</v>
      </c>
      <c r="H66" s="72" t="e">
        <f>'Costs calculator'!H1*'Intervention impacts database'!$L3</f>
        <v>#N/A</v>
      </c>
      <c r="I66" s="72" t="e">
        <f>'Costs calculator'!I1*'Intervention impacts database'!$L3</f>
        <v>#N/A</v>
      </c>
      <c r="J66" s="72" t="e">
        <f>'Costs calculator'!J1*'Intervention impacts database'!$L3</f>
        <v>#N/A</v>
      </c>
      <c r="K66" s="72" t="e">
        <f>'Costs calculator'!K1*'Intervention impacts database'!$L3</f>
        <v>#N/A</v>
      </c>
      <c r="L66" s="72" t="e">
        <f>'Costs calculator'!L1*'Intervention impacts database'!$L3</f>
        <v>#N/A</v>
      </c>
      <c r="M66" s="118" t="e">
        <f>'Costs calculator'!M1*'Intervention impacts database'!$L3</f>
        <v>#N/A</v>
      </c>
      <c r="N66" s="118" t="e">
        <f>'Costs calculator'!N1*'Intervention impacts database'!$L3</f>
        <v>#N/A</v>
      </c>
      <c r="O66" s="119" t="e">
        <f>'Costs calculator'!O1*'Intervention impacts database'!$L3</f>
        <v>#N/A</v>
      </c>
    </row>
    <row r="67" spans="1:15">
      <c r="A67" s="175"/>
      <c r="B67" s="67" t="str">
        <f>'Intervention impacts database'!$A$4</f>
        <v>Routes to schools</v>
      </c>
      <c r="C67" s="68" t="e">
        <f>'Costs calculator'!C1*'Intervention impacts database'!$N4</f>
        <v>#N/A</v>
      </c>
      <c r="D67" s="68" t="e">
        <f>'Costs calculator'!D1*'Intervention impacts database'!$N4</f>
        <v>#N/A</v>
      </c>
      <c r="E67" s="68" t="e">
        <f>'Costs calculator'!E1*'Intervention impacts database'!$N4</f>
        <v>#N/A</v>
      </c>
      <c r="F67" s="68" t="e">
        <f>'Costs calculator'!F1*'Intervention impacts database'!$N4</f>
        <v>#N/A</v>
      </c>
      <c r="G67" s="68" t="e">
        <f>'Costs calculator'!G1*'Intervention impacts database'!$N4</f>
        <v>#N/A</v>
      </c>
      <c r="H67" s="68" t="e">
        <f>'Costs calculator'!H1*'Intervention impacts database'!$N4</f>
        <v>#N/A</v>
      </c>
      <c r="I67" s="68" t="e">
        <f>'Costs calculator'!I1*'Intervention impacts database'!$N4</f>
        <v>#N/A</v>
      </c>
      <c r="J67" s="68" t="e">
        <f>'Costs calculator'!J1*'Intervention impacts database'!$N4</f>
        <v>#N/A</v>
      </c>
      <c r="K67" s="68" t="e">
        <f>'Costs calculator'!K1*'Intervention impacts database'!$N4</f>
        <v>#N/A</v>
      </c>
      <c r="L67" s="68" t="e">
        <f>'Costs calculator'!L1*'Intervention impacts database'!$N4</f>
        <v>#N/A</v>
      </c>
      <c r="M67" s="114" t="e">
        <f>'Costs calculator'!M1*'Intervention impacts database'!$N4</f>
        <v>#N/A</v>
      </c>
      <c r="N67" s="114" t="e">
        <f>'Costs calculator'!N1*'Intervention impacts database'!$N4</f>
        <v>#N/A</v>
      </c>
      <c r="O67" s="115" t="e">
        <f>'Costs calculator'!O1*'Intervention impacts database'!$N4</f>
        <v>#N/A</v>
      </c>
    </row>
    <row r="68" spans="1:15">
      <c r="A68" s="175"/>
      <c r="B68" s="69" t="s">
        <v>12</v>
      </c>
      <c r="C68" s="70" t="e">
        <f>'Costs calculator'!C1*'Intervention impacts database'!$J4</f>
        <v>#N/A</v>
      </c>
      <c r="D68" s="70" t="e">
        <f>'Costs calculator'!D1*'Intervention impacts database'!$J4</f>
        <v>#N/A</v>
      </c>
      <c r="E68" s="70" t="e">
        <f>'Costs calculator'!E1*'Intervention impacts database'!$J4</f>
        <v>#N/A</v>
      </c>
      <c r="F68" s="70" t="e">
        <f>'Costs calculator'!F1*'Intervention impacts database'!$J4</f>
        <v>#N/A</v>
      </c>
      <c r="G68" s="70" t="e">
        <f>'Costs calculator'!G1*'Intervention impacts database'!$J4</f>
        <v>#N/A</v>
      </c>
      <c r="H68" s="70" t="e">
        <f>'Costs calculator'!H1*'Intervention impacts database'!$J4</f>
        <v>#N/A</v>
      </c>
      <c r="I68" s="70" t="e">
        <f>'Costs calculator'!I1*'Intervention impacts database'!$J4</f>
        <v>#N/A</v>
      </c>
      <c r="J68" s="70" t="e">
        <f>'Costs calculator'!J1*'Intervention impacts database'!$J4</f>
        <v>#N/A</v>
      </c>
      <c r="K68" s="70" t="e">
        <f>'Costs calculator'!K1*'Intervention impacts database'!$J4</f>
        <v>#N/A</v>
      </c>
      <c r="L68" s="70" t="e">
        <f>'Costs calculator'!L1*'Intervention impacts database'!$J4</f>
        <v>#N/A</v>
      </c>
      <c r="M68" s="116" t="e">
        <f>'Costs calculator'!M1*'Intervention impacts database'!$J4</f>
        <v>#N/A</v>
      </c>
      <c r="N68" s="116" t="e">
        <f>'Costs calculator'!N1*'Intervention impacts database'!$J4</f>
        <v>#N/A</v>
      </c>
      <c r="O68" s="117" t="e">
        <f>'Costs calculator'!O1*'Intervention impacts database'!$J4</f>
        <v>#N/A</v>
      </c>
    </row>
    <row r="69" spans="1:15">
      <c r="A69" s="175"/>
      <c r="B69" s="71" t="s">
        <v>17</v>
      </c>
      <c r="C69" s="72" t="e">
        <f>'Costs calculator'!C1*'Intervention impacts database'!$L4</f>
        <v>#N/A</v>
      </c>
      <c r="D69" s="72" t="e">
        <f>'Costs calculator'!D1*'Intervention impacts database'!$L4</f>
        <v>#N/A</v>
      </c>
      <c r="E69" s="72" t="e">
        <f>'Costs calculator'!E1*'Intervention impacts database'!$L4</f>
        <v>#N/A</v>
      </c>
      <c r="F69" s="72" t="e">
        <f>'Costs calculator'!F1*'Intervention impacts database'!$L4</f>
        <v>#N/A</v>
      </c>
      <c r="G69" s="72" t="e">
        <f>'Costs calculator'!G1*'Intervention impacts database'!$L4</f>
        <v>#N/A</v>
      </c>
      <c r="H69" s="72" t="e">
        <f>'Costs calculator'!H1*'Intervention impacts database'!$L4</f>
        <v>#N/A</v>
      </c>
      <c r="I69" s="72" t="e">
        <f>'Costs calculator'!I1*'Intervention impacts database'!$L4</f>
        <v>#N/A</v>
      </c>
      <c r="J69" s="72" t="e">
        <f>'Costs calculator'!J1*'Intervention impacts database'!$L4</f>
        <v>#N/A</v>
      </c>
      <c r="K69" s="72" t="e">
        <f>'Costs calculator'!K1*'Intervention impacts database'!$L4</f>
        <v>#N/A</v>
      </c>
      <c r="L69" s="72" t="e">
        <f>'Costs calculator'!L1*'Intervention impacts database'!$L4</f>
        <v>#N/A</v>
      </c>
      <c r="M69" s="118" t="e">
        <f>'Costs calculator'!M1*'Intervention impacts database'!$L4</f>
        <v>#N/A</v>
      </c>
      <c r="N69" s="118" t="e">
        <f>'Costs calculator'!N1*'Intervention impacts database'!$L4</f>
        <v>#N/A</v>
      </c>
      <c r="O69" s="119" t="e">
        <f>'Costs calculator'!O1*'Intervention impacts database'!$L4</f>
        <v>#N/A</v>
      </c>
    </row>
    <row r="70" spans="1:15">
      <c r="A70" s="175"/>
      <c r="B70" s="67" t="str">
        <f>'Intervention impacts database'!$A$5</f>
        <v>Overcoming Physical Severance</v>
      </c>
      <c r="C70" s="68" t="e">
        <f>'Costs calculator'!C1*'Intervention impacts database'!$N5</f>
        <v>#N/A</v>
      </c>
      <c r="D70" s="68" t="e">
        <f>'Costs calculator'!D1*'Intervention impacts database'!$N5</f>
        <v>#N/A</v>
      </c>
      <c r="E70" s="68" t="e">
        <f>'Costs calculator'!E1*'Intervention impacts database'!$N5</f>
        <v>#N/A</v>
      </c>
      <c r="F70" s="68" t="e">
        <f>'Costs calculator'!F1*'Intervention impacts database'!$N5</f>
        <v>#N/A</v>
      </c>
      <c r="G70" s="68" t="e">
        <f>'Costs calculator'!G1*'Intervention impacts database'!$N5</f>
        <v>#N/A</v>
      </c>
      <c r="H70" s="68" t="e">
        <f>'Costs calculator'!H1*'Intervention impacts database'!$N5</f>
        <v>#N/A</v>
      </c>
      <c r="I70" s="68" t="e">
        <f>'Costs calculator'!I1*'Intervention impacts database'!$N5</f>
        <v>#N/A</v>
      </c>
      <c r="J70" s="68" t="e">
        <f>'Costs calculator'!J1*'Intervention impacts database'!$N5</f>
        <v>#N/A</v>
      </c>
      <c r="K70" s="68" t="e">
        <f>'Costs calculator'!K1*'Intervention impacts database'!$N5</f>
        <v>#N/A</v>
      </c>
      <c r="L70" s="68" t="e">
        <f>'Costs calculator'!L1*'Intervention impacts database'!$N5</f>
        <v>#N/A</v>
      </c>
      <c r="M70" s="114" t="e">
        <f>'Costs calculator'!M1*'Intervention impacts database'!$N5</f>
        <v>#N/A</v>
      </c>
      <c r="N70" s="114" t="e">
        <f>'Costs calculator'!N1*'Intervention impacts database'!$N5</f>
        <v>#N/A</v>
      </c>
      <c r="O70" s="115" t="e">
        <f>'Costs calculator'!O1*'Intervention impacts database'!$N5</f>
        <v>#N/A</v>
      </c>
    </row>
    <row r="71" spans="1:15">
      <c r="A71" s="175"/>
      <c r="B71" s="69" t="s">
        <v>12</v>
      </c>
      <c r="C71" s="70" t="e">
        <f>'Costs calculator'!C1*'Intervention impacts database'!$J5</f>
        <v>#N/A</v>
      </c>
      <c r="D71" s="70" t="e">
        <f>'Costs calculator'!D1*'Intervention impacts database'!$J5</f>
        <v>#N/A</v>
      </c>
      <c r="E71" s="70" t="e">
        <f>'Costs calculator'!E1*'Intervention impacts database'!$J5</f>
        <v>#N/A</v>
      </c>
      <c r="F71" s="70" t="e">
        <f>'Costs calculator'!F1*'Intervention impacts database'!$J5</f>
        <v>#N/A</v>
      </c>
      <c r="G71" s="70" t="e">
        <f>'Costs calculator'!G1*'Intervention impacts database'!$J5</f>
        <v>#N/A</v>
      </c>
      <c r="H71" s="70" t="e">
        <f>'Costs calculator'!H1*'Intervention impacts database'!$J5</f>
        <v>#N/A</v>
      </c>
      <c r="I71" s="70" t="e">
        <f>'Costs calculator'!I1*'Intervention impacts database'!$J5</f>
        <v>#N/A</v>
      </c>
      <c r="J71" s="70" t="e">
        <f>'Costs calculator'!J1*'Intervention impacts database'!$J5</f>
        <v>#N/A</v>
      </c>
      <c r="K71" s="70" t="e">
        <f>'Costs calculator'!K1*'Intervention impacts database'!$J5</f>
        <v>#N/A</v>
      </c>
      <c r="L71" s="70" t="e">
        <f>'Costs calculator'!L1*'Intervention impacts database'!$J5</f>
        <v>#N/A</v>
      </c>
      <c r="M71" s="116" t="e">
        <f>'Costs calculator'!M1*'Intervention impacts database'!$J5</f>
        <v>#N/A</v>
      </c>
      <c r="N71" s="116" t="e">
        <f>'Costs calculator'!N1*'Intervention impacts database'!$J5</f>
        <v>#N/A</v>
      </c>
      <c r="O71" s="117" t="e">
        <f>'Costs calculator'!O1*'Intervention impacts database'!$J5</f>
        <v>#N/A</v>
      </c>
    </row>
    <row r="72" spans="1:15">
      <c r="A72" s="175"/>
      <c r="B72" s="69" t="s">
        <v>17</v>
      </c>
      <c r="C72" s="70" t="e">
        <f>'Costs calculator'!C1*'Intervention impacts database'!$L5</f>
        <v>#N/A</v>
      </c>
      <c r="D72" s="70" t="e">
        <f>'Costs calculator'!D1*'Intervention impacts database'!$L5</f>
        <v>#N/A</v>
      </c>
      <c r="E72" s="70" t="e">
        <f>'Costs calculator'!E1*'Intervention impacts database'!$L5</f>
        <v>#N/A</v>
      </c>
      <c r="F72" s="70" t="e">
        <f>'Costs calculator'!F1*'Intervention impacts database'!$L5</f>
        <v>#N/A</v>
      </c>
      <c r="G72" s="70" t="e">
        <f>'Costs calculator'!G1*'Intervention impacts database'!$L5</f>
        <v>#N/A</v>
      </c>
      <c r="H72" s="70" t="e">
        <f>'Costs calculator'!H1*'Intervention impacts database'!$L5</f>
        <v>#N/A</v>
      </c>
      <c r="I72" s="70" t="e">
        <f>'Costs calculator'!I1*'Intervention impacts database'!$L5</f>
        <v>#N/A</v>
      </c>
      <c r="J72" s="70" t="e">
        <f>'Costs calculator'!J1*'Intervention impacts database'!$L5</f>
        <v>#N/A</v>
      </c>
      <c r="K72" s="70" t="e">
        <f>'Costs calculator'!K1*'Intervention impacts database'!$L5</f>
        <v>#N/A</v>
      </c>
      <c r="L72" s="70" t="e">
        <f>'Costs calculator'!L1*'Intervention impacts database'!$L5</f>
        <v>#N/A</v>
      </c>
      <c r="M72" s="116" t="e">
        <f>'Costs calculator'!M1*'Intervention impacts database'!$L5</f>
        <v>#N/A</v>
      </c>
      <c r="N72" s="116" t="e">
        <f>'Costs calculator'!N1*'Intervention impacts database'!$L5</f>
        <v>#N/A</v>
      </c>
      <c r="O72" s="117" t="e">
        <f>'Costs calculator'!O1*'Intervention impacts database'!$L5</f>
        <v>#N/A</v>
      </c>
    </row>
    <row r="73" spans="1:15">
      <c r="A73" s="175"/>
      <c r="B73" s="67" t="str">
        <f>'Intervention impacts database'!$A$6</f>
        <v>Improving Cycling Facilities at Rail Stations and Bus Terminals</v>
      </c>
      <c r="C73" s="68" t="e">
        <f>'Costs calculator'!C1*'Intervention impacts database'!$N6</f>
        <v>#N/A</v>
      </c>
      <c r="D73" s="68" t="e">
        <f>'Costs calculator'!D1*'Intervention impacts database'!$N6</f>
        <v>#N/A</v>
      </c>
      <c r="E73" s="68" t="e">
        <f>'Costs calculator'!E1*'Intervention impacts database'!$N6</f>
        <v>#N/A</v>
      </c>
      <c r="F73" s="68" t="e">
        <f>'Costs calculator'!F1*'Intervention impacts database'!$N6</f>
        <v>#N/A</v>
      </c>
      <c r="G73" s="68" t="e">
        <f>'Costs calculator'!G1*'Intervention impacts database'!$N6</f>
        <v>#N/A</v>
      </c>
      <c r="H73" s="68" t="e">
        <f>'Costs calculator'!H1*'Intervention impacts database'!$N6</f>
        <v>#N/A</v>
      </c>
      <c r="I73" s="68" t="e">
        <f>'Costs calculator'!I1*'Intervention impacts database'!$N6</f>
        <v>#N/A</v>
      </c>
      <c r="J73" s="68" t="e">
        <f>'Costs calculator'!J1*'Intervention impacts database'!$N6</f>
        <v>#N/A</v>
      </c>
      <c r="K73" s="68" t="e">
        <f>'Costs calculator'!K1*'Intervention impacts database'!$N6</f>
        <v>#N/A</v>
      </c>
      <c r="L73" s="68" t="e">
        <f>'Costs calculator'!L1*'Intervention impacts database'!$N6</f>
        <v>#N/A</v>
      </c>
      <c r="M73" s="114" t="e">
        <f>'Costs calculator'!M1*'Intervention impacts database'!$N6</f>
        <v>#N/A</v>
      </c>
      <c r="N73" s="114" t="e">
        <f>'Costs calculator'!N1*'Intervention impacts database'!$N6</f>
        <v>#N/A</v>
      </c>
      <c r="O73" s="115" t="e">
        <f>'Costs calculator'!O1*'Intervention impacts database'!$N6</f>
        <v>#N/A</v>
      </c>
    </row>
    <row r="74" spans="1:15">
      <c r="A74" s="175"/>
      <c r="B74" s="69" t="s">
        <v>12</v>
      </c>
      <c r="C74" s="70" t="e">
        <f>'Costs calculator'!C1*'Intervention impacts database'!$J6</f>
        <v>#N/A</v>
      </c>
      <c r="D74" s="70" t="e">
        <f>'Costs calculator'!D1*'Intervention impacts database'!$J6</f>
        <v>#N/A</v>
      </c>
      <c r="E74" s="70" t="e">
        <f>'Costs calculator'!E1*'Intervention impacts database'!$J6</f>
        <v>#N/A</v>
      </c>
      <c r="F74" s="70" t="e">
        <f>'Costs calculator'!F1*'Intervention impacts database'!$J6</f>
        <v>#N/A</v>
      </c>
      <c r="G74" s="70" t="e">
        <f>'Costs calculator'!G1*'Intervention impacts database'!$J6</f>
        <v>#N/A</v>
      </c>
      <c r="H74" s="70" t="e">
        <f>'Costs calculator'!H1*'Intervention impacts database'!$J6</f>
        <v>#N/A</v>
      </c>
      <c r="I74" s="70" t="e">
        <f>'Costs calculator'!I1*'Intervention impacts database'!$J6</f>
        <v>#N/A</v>
      </c>
      <c r="J74" s="70" t="e">
        <f>'Costs calculator'!J1*'Intervention impacts database'!$J6</f>
        <v>#N/A</v>
      </c>
      <c r="K74" s="70" t="e">
        <f>'Costs calculator'!K1*'Intervention impacts database'!$J6</f>
        <v>#N/A</v>
      </c>
      <c r="L74" s="70" t="e">
        <f>'Costs calculator'!L1*'Intervention impacts database'!$J6</f>
        <v>#N/A</v>
      </c>
      <c r="M74" s="116" t="e">
        <f>'Costs calculator'!M1*'Intervention impacts database'!$J6</f>
        <v>#N/A</v>
      </c>
      <c r="N74" s="116" t="e">
        <f>'Costs calculator'!N1*'Intervention impacts database'!$J6</f>
        <v>#N/A</v>
      </c>
      <c r="O74" s="117" t="e">
        <f>'Costs calculator'!O1*'Intervention impacts database'!$J6</f>
        <v>#N/A</v>
      </c>
    </row>
    <row r="75" spans="1:15">
      <c r="A75" s="175"/>
      <c r="B75" s="71" t="s">
        <v>17</v>
      </c>
      <c r="C75" s="72" t="e">
        <f>'Costs calculator'!C1*'Intervention impacts database'!$L6</f>
        <v>#N/A</v>
      </c>
      <c r="D75" s="72" t="e">
        <f>'Costs calculator'!D1*'Intervention impacts database'!$L6</f>
        <v>#N/A</v>
      </c>
      <c r="E75" s="72" t="e">
        <f>'Costs calculator'!E1*'Intervention impacts database'!$L6</f>
        <v>#N/A</v>
      </c>
      <c r="F75" s="72" t="e">
        <f>'Costs calculator'!F1*'Intervention impacts database'!$L6</f>
        <v>#N/A</v>
      </c>
      <c r="G75" s="72" t="e">
        <f>'Costs calculator'!G1*'Intervention impacts database'!$L6</f>
        <v>#N/A</v>
      </c>
      <c r="H75" s="72" t="e">
        <f>'Costs calculator'!H1*'Intervention impacts database'!$L6</f>
        <v>#N/A</v>
      </c>
      <c r="I75" s="72" t="e">
        <f>'Costs calculator'!I1*'Intervention impacts database'!$L6</f>
        <v>#N/A</v>
      </c>
      <c r="J75" s="72" t="e">
        <f>'Costs calculator'!J1*'Intervention impacts database'!$L6</f>
        <v>#N/A</v>
      </c>
      <c r="K75" s="72" t="e">
        <f>'Costs calculator'!K1*'Intervention impacts database'!$L6</f>
        <v>#N/A</v>
      </c>
      <c r="L75" s="72" t="e">
        <f>'Costs calculator'!L1*'Intervention impacts database'!$L6</f>
        <v>#N/A</v>
      </c>
      <c r="M75" s="118" t="e">
        <f>'Costs calculator'!M1*'Intervention impacts database'!$L6</f>
        <v>#N/A</v>
      </c>
      <c r="N75" s="118" t="e">
        <f>'Costs calculator'!N1*'Intervention impacts database'!$L6</f>
        <v>#N/A</v>
      </c>
      <c r="O75" s="119" t="e">
        <f>'Costs calculator'!O1*'Intervention impacts database'!$L6</f>
        <v>#N/A</v>
      </c>
    </row>
    <row r="76" spans="1:15">
      <c r="A76" s="175"/>
      <c r="B76" s="67" t="str">
        <f>'Intervention impacts database'!$A$7</f>
        <v>Schools Behaviour Change - High Intensity</v>
      </c>
      <c r="C76" s="68" t="e">
        <f>'Costs calculator'!C1*'Intervention impacts database'!$N7</f>
        <v>#N/A</v>
      </c>
      <c r="D76" s="68" t="e">
        <f>'Costs calculator'!D1*'Intervention impacts database'!$N7</f>
        <v>#N/A</v>
      </c>
      <c r="E76" s="68" t="e">
        <f>'Costs calculator'!E1*'Intervention impacts database'!$N7</f>
        <v>#N/A</v>
      </c>
      <c r="F76" s="68" t="e">
        <f>'Costs calculator'!F1*'Intervention impacts database'!$N7</f>
        <v>#N/A</v>
      </c>
      <c r="G76" s="68" t="e">
        <f>'Costs calculator'!G1*'Intervention impacts database'!$N7</f>
        <v>#N/A</v>
      </c>
      <c r="H76" s="68" t="e">
        <f>'Costs calculator'!H1*'Intervention impacts database'!$N7</f>
        <v>#N/A</v>
      </c>
      <c r="I76" s="68" t="e">
        <f>'Costs calculator'!I1*'Intervention impacts database'!$N7</f>
        <v>#N/A</v>
      </c>
      <c r="J76" s="68" t="e">
        <f>'Costs calculator'!J1*'Intervention impacts database'!$N7</f>
        <v>#N/A</v>
      </c>
      <c r="K76" s="68" t="e">
        <f>'Costs calculator'!K1*'Intervention impacts database'!$N7</f>
        <v>#N/A</v>
      </c>
      <c r="L76" s="68" t="e">
        <f>'Costs calculator'!L1*'Intervention impacts database'!$N7</f>
        <v>#N/A</v>
      </c>
      <c r="M76" s="114" t="e">
        <f>'Costs calculator'!M1*'Intervention impacts database'!$N7</f>
        <v>#N/A</v>
      </c>
      <c r="N76" s="114" t="e">
        <f>'Costs calculator'!N1*'Intervention impacts database'!$N7</f>
        <v>#N/A</v>
      </c>
      <c r="O76" s="115" t="e">
        <f>'Costs calculator'!O1*'Intervention impacts database'!$N7</f>
        <v>#N/A</v>
      </c>
    </row>
    <row r="77" spans="1:15">
      <c r="A77" s="175"/>
      <c r="B77" s="69" t="s">
        <v>12</v>
      </c>
      <c r="C77" s="70" t="e">
        <f>'Costs calculator'!C1*'Intervention impacts database'!$J7</f>
        <v>#N/A</v>
      </c>
      <c r="D77" s="70" t="e">
        <f>'Costs calculator'!D1*'Intervention impacts database'!$J7</f>
        <v>#N/A</v>
      </c>
      <c r="E77" s="70" t="e">
        <f>'Costs calculator'!E1*'Intervention impacts database'!$J7</f>
        <v>#N/A</v>
      </c>
      <c r="F77" s="70" t="e">
        <f>'Costs calculator'!F1*'Intervention impacts database'!$J7</f>
        <v>#N/A</v>
      </c>
      <c r="G77" s="70" t="e">
        <f>'Costs calculator'!G1*'Intervention impacts database'!$J7</f>
        <v>#N/A</v>
      </c>
      <c r="H77" s="70" t="e">
        <f>'Costs calculator'!H1*'Intervention impacts database'!$J7</f>
        <v>#N/A</v>
      </c>
      <c r="I77" s="70" t="e">
        <f>'Costs calculator'!I1*'Intervention impacts database'!$J7</f>
        <v>#N/A</v>
      </c>
      <c r="J77" s="70" t="e">
        <f>'Costs calculator'!J1*'Intervention impacts database'!$J7</f>
        <v>#N/A</v>
      </c>
      <c r="K77" s="70" t="e">
        <f>'Costs calculator'!K1*'Intervention impacts database'!$J7</f>
        <v>#N/A</v>
      </c>
      <c r="L77" s="70" t="e">
        <f>'Costs calculator'!L1*'Intervention impacts database'!$J7</f>
        <v>#N/A</v>
      </c>
      <c r="M77" s="116" t="e">
        <f>'Costs calculator'!M1*'Intervention impacts database'!$J7</f>
        <v>#N/A</v>
      </c>
      <c r="N77" s="116" t="e">
        <f>'Costs calculator'!N1*'Intervention impacts database'!$J7</f>
        <v>#N/A</v>
      </c>
      <c r="O77" s="117" t="e">
        <f>'Costs calculator'!O1*'Intervention impacts database'!$J7</f>
        <v>#N/A</v>
      </c>
    </row>
    <row r="78" spans="1:15">
      <c r="A78" s="175"/>
      <c r="B78" s="71" t="s">
        <v>17</v>
      </c>
      <c r="C78" s="72" t="e">
        <f>'Costs calculator'!C1*'Intervention impacts database'!$L7</f>
        <v>#N/A</v>
      </c>
      <c r="D78" s="72" t="e">
        <f>'Costs calculator'!D1*'Intervention impacts database'!$L7</f>
        <v>#N/A</v>
      </c>
      <c r="E78" s="72" t="e">
        <f>'Costs calculator'!E1*'Intervention impacts database'!$L7</f>
        <v>#N/A</v>
      </c>
      <c r="F78" s="72" t="e">
        <f>'Costs calculator'!F1*'Intervention impacts database'!$L7</f>
        <v>#N/A</v>
      </c>
      <c r="G78" s="72" t="e">
        <f>'Costs calculator'!G1*'Intervention impacts database'!$L7</f>
        <v>#N/A</v>
      </c>
      <c r="H78" s="72" t="e">
        <f>'Costs calculator'!H1*'Intervention impacts database'!$L7</f>
        <v>#N/A</v>
      </c>
      <c r="I78" s="72" t="e">
        <f>'Costs calculator'!I1*'Intervention impacts database'!$L7</f>
        <v>#N/A</v>
      </c>
      <c r="J78" s="72" t="e">
        <f>'Costs calculator'!J1*'Intervention impacts database'!$L7</f>
        <v>#N/A</v>
      </c>
      <c r="K78" s="72" t="e">
        <f>'Costs calculator'!K1*'Intervention impacts database'!$L7</f>
        <v>#N/A</v>
      </c>
      <c r="L78" s="72" t="e">
        <f>'Costs calculator'!L1*'Intervention impacts database'!$L7</f>
        <v>#N/A</v>
      </c>
      <c r="M78" s="118" t="e">
        <f>'Costs calculator'!M1*'Intervention impacts database'!$L7</f>
        <v>#N/A</v>
      </c>
      <c r="N78" s="118" t="e">
        <f>'Costs calculator'!N1*'Intervention impacts database'!$L7</f>
        <v>#N/A</v>
      </c>
      <c r="O78" s="119" t="e">
        <f>'Costs calculator'!O1*'Intervention impacts database'!$L7</f>
        <v>#N/A</v>
      </c>
    </row>
    <row r="79" spans="1:15">
      <c r="A79" s="175"/>
      <c r="B79" s="86" t="str">
        <f>'Intervention impacts database'!$A$8</f>
        <v>Schools Behaviour Change - Low Intensity (walking only)</v>
      </c>
      <c r="C79" s="68" t="e">
        <f>'Costs calculator'!C1*'Intervention impacts database'!$N8</f>
        <v>#N/A</v>
      </c>
      <c r="D79" s="68" t="e">
        <f>'Costs calculator'!D1*'Intervention impacts database'!$N8</f>
        <v>#N/A</v>
      </c>
      <c r="E79" s="68" t="e">
        <f>'Costs calculator'!E1*'Intervention impacts database'!$N8</f>
        <v>#N/A</v>
      </c>
      <c r="F79" s="68" t="e">
        <f>'Costs calculator'!F1*'Intervention impacts database'!$N8</f>
        <v>#N/A</v>
      </c>
      <c r="G79" s="68" t="e">
        <f>'Costs calculator'!G1*'Intervention impacts database'!$N8</f>
        <v>#N/A</v>
      </c>
      <c r="H79" s="68" t="e">
        <f>'Costs calculator'!H1*'Intervention impacts database'!$N8</f>
        <v>#N/A</v>
      </c>
      <c r="I79" s="68" t="e">
        <f>'Costs calculator'!I1*'Intervention impacts database'!$N8</f>
        <v>#N/A</v>
      </c>
      <c r="J79" s="68" t="e">
        <f>'Costs calculator'!J1*'Intervention impacts database'!$N8</f>
        <v>#N/A</v>
      </c>
      <c r="K79" s="68" t="e">
        <f>'Costs calculator'!K1*'Intervention impacts database'!$N8</f>
        <v>#N/A</v>
      </c>
      <c r="L79" s="68" t="e">
        <f>'Costs calculator'!L1*'Intervention impacts database'!$N8</f>
        <v>#N/A</v>
      </c>
      <c r="M79" s="114" t="e">
        <f>'Costs calculator'!M1*'Intervention impacts database'!$N8</f>
        <v>#N/A</v>
      </c>
      <c r="N79" s="114" t="e">
        <f>'Costs calculator'!N1*'Intervention impacts database'!$N8</f>
        <v>#N/A</v>
      </c>
      <c r="O79" s="115" t="e">
        <f>'Costs calculator'!O1*'Intervention impacts database'!$N8</f>
        <v>#N/A</v>
      </c>
    </row>
    <row r="80" spans="1:15">
      <c r="A80" s="175"/>
      <c r="B80" s="69" t="s">
        <v>12</v>
      </c>
      <c r="C80" s="70" t="e">
        <f>'Costs calculator'!C1*'Intervention impacts database'!$J8</f>
        <v>#N/A</v>
      </c>
      <c r="D80" s="70" t="e">
        <f>'Costs calculator'!D1*'Intervention impacts database'!$J8</f>
        <v>#N/A</v>
      </c>
      <c r="E80" s="70" t="e">
        <f>'Costs calculator'!E1*'Intervention impacts database'!$J8</f>
        <v>#N/A</v>
      </c>
      <c r="F80" s="70" t="e">
        <f>'Costs calculator'!F1*'Intervention impacts database'!$J8</f>
        <v>#N/A</v>
      </c>
      <c r="G80" s="70" t="e">
        <f>'Costs calculator'!G1*'Intervention impacts database'!$J8</f>
        <v>#N/A</v>
      </c>
      <c r="H80" s="70" t="e">
        <f>'Costs calculator'!H1*'Intervention impacts database'!$J8</f>
        <v>#N/A</v>
      </c>
      <c r="I80" s="70" t="e">
        <f>'Costs calculator'!I1*'Intervention impacts database'!$J8</f>
        <v>#N/A</v>
      </c>
      <c r="J80" s="70" t="e">
        <f>'Costs calculator'!J1*'Intervention impacts database'!$J8</f>
        <v>#N/A</v>
      </c>
      <c r="K80" s="70" t="e">
        <f>'Costs calculator'!K1*'Intervention impacts database'!$J8</f>
        <v>#N/A</v>
      </c>
      <c r="L80" s="70" t="e">
        <f>'Costs calculator'!L1*'Intervention impacts database'!$J8</f>
        <v>#N/A</v>
      </c>
      <c r="M80" s="116" t="e">
        <f>'Costs calculator'!M1*'Intervention impacts database'!$J8</f>
        <v>#N/A</v>
      </c>
      <c r="N80" s="116" t="e">
        <f>'Costs calculator'!N1*'Intervention impacts database'!$J8</f>
        <v>#N/A</v>
      </c>
      <c r="O80" s="117" t="e">
        <f>'Costs calculator'!O1*'Intervention impacts database'!$J8</f>
        <v>#N/A</v>
      </c>
    </row>
    <row r="81" spans="1:15">
      <c r="A81" s="175"/>
      <c r="B81" s="71" t="s">
        <v>17</v>
      </c>
      <c r="C81" s="72" t="e">
        <f>'Costs calculator'!C1*'Intervention impacts database'!$L8</f>
        <v>#N/A</v>
      </c>
      <c r="D81" s="72" t="e">
        <f>'Costs calculator'!D1*'Intervention impacts database'!$L8</f>
        <v>#N/A</v>
      </c>
      <c r="E81" s="72" t="e">
        <f>'Costs calculator'!E1*'Intervention impacts database'!$L8</f>
        <v>#N/A</v>
      </c>
      <c r="F81" s="72" t="e">
        <f>'Costs calculator'!F1*'Intervention impacts database'!$L8</f>
        <v>#N/A</v>
      </c>
      <c r="G81" s="72" t="e">
        <f>'Costs calculator'!G1*'Intervention impacts database'!$L8</f>
        <v>#N/A</v>
      </c>
      <c r="H81" s="72" t="e">
        <f>'Costs calculator'!H1*'Intervention impacts database'!$L8</f>
        <v>#N/A</v>
      </c>
      <c r="I81" s="72" t="e">
        <f>'Costs calculator'!I1*'Intervention impacts database'!$L8</f>
        <v>#N/A</v>
      </c>
      <c r="J81" s="72" t="e">
        <f>'Costs calculator'!J1*'Intervention impacts database'!$L8</f>
        <v>#N/A</v>
      </c>
      <c r="K81" s="72" t="e">
        <f>'Costs calculator'!K1*'Intervention impacts database'!$L8</f>
        <v>#N/A</v>
      </c>
      <c r="L81" s="72" t="e">
        <f>'Costs calculator'!L1*'Intervention impacts database'!$L8</f>
        <v>#N/A</v>
      </c>
      <c r="M81" s="118" t="e">
        <f>'Costs calculator'!M1*'Intervention impacts database'!$L8</f>
        <v>#N/A</v>
      </c>
      <c r="N81" s="118" t="e">
        <f>'Costs calculator'!N1*'Intervention impacts database'!$L8</f>
        <v>#N/A</v>
      </c>
      <c r="O81" s="119" t="e">
        <f>'Costs calculator'!O1*'Intervention impacts database'!$L8</f>
        <v>#N/A</v>
      </c>
    </row>
    <row r="82" spans="1:15">
      <c r="A82" s="175"/>
      <c r="B82" s="67" t="str">
        <f>'Intervention impacts database'!$A$9</f>
        <v>Community PTP</v>
      </c>
      <c r="C82" s="68" t="e">
        <f>'Costs calculator'!C1*'Intervention impacts database'!$N9</f>
        <v>#N/A</v>
      </c>
      <c r="D82" s="68" t="e">
        <f>'Costs calculator'!D1*'Intervention impacts database'!$N9</f>
        <v>#N/A</v>
      </c>
      <c r="E82" s="68" t="e">
        <f>'Costs calculator'!E1*'Intervention impacts database'!$N9</f>
        <v>#N/A</v>
      </c>
      <c r="F82" s="68" t="e">
        <f>'Costs calculator'!F1*'Intervention impacts database'!$N9</f>
        <v>#N/A</v>
      </c>
      <c r="G82" s="68" t="e">
        <f>'Costs calculator'!G1*'Intervention impacts database'!$N9</f>
        <v>#N/A</v>
      </c>
      <c r="H82" s="68" t="e">
        <f>'Costs calculator'!H1*'Intervention impacts database'!$N9</f>
        <v>#N/A</v>
      </c>
      <c r="I82" s="68" t="e">
        <f>'Costs calculator'!I1*'Intervention impacts database'!$N9</f>
        <v>#N/A</v>
      </c>
      <c r="J82" s="68" t="e">
        <f>'Costs calculator'!J1*'Intervention impacts database'!$N9</f>
        <v>#N/A</v>
      </c>
      <c r="K82" s="68" t="e">
        <f>'Costs calculator'!K1*'Intervention impacts database'!$N9</f>
        <v>#N/A</v>
      </c>
      <c r="L82" s="68" t="e">
        <f>'Costs calculator'!L1*'Intervention impacts database'!$N9</f>
        <v>#N/A</v>
      </c>
      <c r="M82" s="114" t="e">
        <f>'Costs calculator'!M1*'Intervention impacts database'!$N9</f>
        <v>#N/A</v>
      </c>
      <c r="N82" s="114" t="e">
        <f>'Costs calculator'!N1*'Intervention impacts database'!$N9</f>
        <v>#N/A</v>
      </c>
      <c r="O82" s="115" t="e">
        <f>'Costs calculator'!O1*'Intervention impacts database'!$N9</f>
        <v>#N/A</v>
      </c>
    </row>
    <row r="83" spans="1:15">
      <c r="A83" s="175"/>
      <c r="B83" s="69" t="s">
        <v>12</v>
      </c>
      <c r="C83" s="70" t="e">
        <f>'Costs calculator'!C1*'Intervention impacts database'!$J9</f>
        <v>#N/A</v>
      </c>
      <c r="D83" s="70" t="e">
        <f>'Costs calculator'!D1*'Intervention impacts database'!$J9</f>
        <v>#N/A</v>
      </c>
      <c r="E83" s="70" t="e">
        <f>'Costs calculator'!E1*'Intervention impacts database'!$J9</f>
        <v>#N/A</v>
      </c>
      <c r="F83" s="70" t="e">
        <f>'Costs calculator'!F1*'Intervention impacts database'!$J9</f>
        <v>#N/A</v>
      </c>
      <c r="G83" s="70" t="e">
        <f>'Costs calculator'!G1*'Intervention impacts database'!$J9</f>
        <v>#N/A</v>
      </c>
      <c r="H83" s="70" t="e">
        <f>'Costs calculator'!H1*'Intervention impacts database'!$J9</f>
        <v>#N/A</v>
      </c>
      <c r="I83" s="70" t="e">
        <f>'Costs calculator'!I1*'Intervention impacts database'!$J9</f>
        <v>#N/A</v>
      </c>
      <c r="J83" s="70" t="e">
        <f>'Costs calculator'!J1*'Intervention impacts database'!$J9</f>
        <v>#N/A</v>
      </c>
      <c r="K83" s="70" t="e">
        <f>'Costs calculator'!K1*'Intervention impacts database'!$J9</f>
        <v>#N/A</v>
      </c>
      <c r="L83" s="70" t="e">
        <f>'Costs calculator'!L1*'Intervention impacts database'!$J9</f>
        <v>#N/A</v>
      </c>
      <c r="M83" s="116" t="e">
        <f>'Costs calculator'!M1*'Intervention impacts database'!$J9</f>
        <v>#N/A</v>
      </c>
      <c r="N83" s="116" t="e">
        <f>'Costs calculator'!N1*'Intervention impacts database'!$J9</f>
        <v>#N/A</v>
      </c>
      <c r="O83" s="117" t="e">
        <f>'Costs calculator'!O1*'Intervention impacts database'!$J9</f>
        <v>#N/A</v>
      </c>
    </row>
    <row r="84" spans="1:15">
      <c r="A84" s="175"/>
      <c r="B84" s="71" t="s">
        <v>17</v>
      </c>
      <c r="C84" s="72" t="e">
        <f>'Costs calculator'!C1*'Intervention impacts database'!$L9</f>
        <v>#N/A</v>
      </c>
      <c r="D84" s="72" t="e">
        <f>'Costs calculator'!D1*'Intervention impacts database'!$L9</f>
        <v>#N/A</v>
      </c>
      <c r="E84" s="72" t="e">
        <f>'Costs calculator'!E1*'Intervention impacts database'!$L9</f>
        <v>#N/A</v>
      </c>
      <c r="F84" s="72" t="e">
        <f>'Costs calculator'!F1*'Intervention impacts database'!$L9</f>
        <v>#N/A</v>
      </c>
      <c r="G84" s="72" t="e">
        <f>'Costs calculator'!G1*'Intervention impacts database'!$L9</f>
        <v>#N/A</v>
      </c>
      <c r="H84" s="72" t="e">
        <f>'Costs calculator'!H1*'Intervention impacts database'!$L9</f>
        <v>#N/A</v>
      </c>
      <c r="I84" s="72" t="e">
        <f>'Costs calculator'!I1*'Intervention impacts database'!$L9</f>
        <v>#N/A</v>
      </c>
      <c r="J84" s="72" t="e">
        <f>'Costs calculator'!J1*'Intervention impacts database'!$L9</f>
        <v>#N/A</v>
      </c>
      <c r="K84" s="72" t="e">
        <f>'Costs calculator'!K1*'Intervention impacts database'!$L9</f>
        <v>#N/A</v>
      </c>
      <c r="L84" s="72" t="e">
        <f>'Costs calculator'!L1*'Intervention impacts database'!$L9</f>
        <v>#N/A</v>
      </c>
      <c r="M84" s="118" t="e">
        <f>'Costs calculator'!M1*'Intervention impacts database'!$L9</f>
        <v>#N/A</v>
      </c>
      <c r="N84" s="118" t="e">
        <f>'Costs calculator'!N1*'Intervention impacts database'!$L9</f>
        <v>#N/A</v>
      </c>
      <c r="O84" s="119" t="e">
        <f>'Costs calculator'!O1*'Intervention impacts database'!$L9</f>
        <v>#N/A</v>
      </c>
    </row>
    <row r="85" spans="1:15">
      <c r="A85" s="175"/>
      <c r="B85" s="67" t="str">
        <f>'Intervention impacts database'!$A$10</f>
        <v>Community Behaviour Change - Intensive Intervention</v>
      </c>
      <c r="C85" s="70" t="e">
        <f>'Costs calculator'!C1*'Intervention impacts database'!$N10</f>
        <v>#N/A</v>
      </c>
      <c r="D85" s="70" t="e">
        <f>'Costs calculator'!D1*'Intervention impacts database'!$N10</f>
        <v>#N/A</v>
      </c>
      <c r="E85" s="70" t="e">
        <f>'Costs calculator'!E1*'Intervention impacts database'!$N10</f>
        <v>#N/A</v>
      </c>
      <c r="F85" s="70" t="e">
        <f>'Costs calculator'!F1*'Intervention impacts database'!$N10</f>
        <v>#N/A</v>
      </c>
      <c r="G85" s="70" t="e">
        <f>'Costs calculator'!G1*'Intervention impacts database'!$N10</f>
        <v>#N/A</v>
      </c>
      <c r="H85" s="70" t="e">
        <f>'Costs calculator'!H1*'Intervention impacts database'!$N10</f>
        <v>#N/A</v>
      </c>
      <c r="I85" s="70" t="e">
        <f>'Costs calculator'!I1*'Intervention impacts database'!$N10</f>
        <v>#N/A</v>
      </c>
      <c r="J85" s="70" t="e">
        <f>'Costs calculator'!J1*'Intervention impacts database'!$N10</f>
        <v>#N/A</v>
      </c>
      <c r="K85" s="70" t="e">
        <f>'Costs calculator'!K1*'Intervention impacts database'!$N10</f>
        <v>#N/A</v>
      </c>
      <c r="L85" s="70" t="e">
        <f>'Costs calculator'!L1*'Intervention impacts database'!$N10</f>
        <v>#N/A</v>
      </c>
      <c r="M85" s="116" t="e">
        <f>'Costs calculator'!M1*'Intervention impacts database'!$N10</f>
        <v>#N/A</v>
      </c>
      <c r="N85" s="116" t="e">
        <f>'Costs calculator'!N1*'Intervention impacts database'!$N10</f>
        <v>#N/A</v>
      </c>
      <c r="O85" s="117" t="e">
        <f>'Costs calculator'!O1*'Intervention impacts database'!$N10</f>
        <v>#N/A</v>
      </c>
    </row>
    <row r="86" spans="1:15">
      <c r="A86" s="175"/>
      <c r="B86" s="69" t="s">
        <v>12</v>
      </c>
      <c r="C86" s="70" t="e">
        <f>'Costs calculator'!C1*'Intervention impacts database'!$J10</f>
        <v>#N/A</v>
      </c>
      <c r="D86" s="70" t="e">
        <f>'Costs calculator'!D1*'Intervention impacts database'!$J10</f>
        <v>#N/A</v>
      </c>
      <c r="E86" s="70" t="e">
        <f>'Costs calculator'!E1*'Intervention impacts database'!$J10</f>
        <v>#N/A</v>
      </c>
      <c r="F86" s="70" t="e">
        <f>'Costs calculator'!F1*'Intervention impacts database'!$J10</f>
        <v>#N/A</v>
      </c>
      <c r="G86" s="70" t="e">
        <f>'Costs calculator'!G1*'Intervention impacts database'!$J10</f>
        <v>#N/A</v>
      </c>
      <c r="H86" s="70" t="e">
        <f>'Costs calculator'!H1*'Intervention impacts database'!$J10</f>
        <v>#N/A</v>
      </c>
      <c r="I86" s="70" t="e">
        <f>'Costs calculator'!I1*'Intervention impacts database'!$J10</f>
        <v>#N/A</v>
      </c>
      <c r="J86" s="70" t="e">
        <f>'Costs calculator'!J1*'Intervention impacts database'!$J10</f>
        <v>#N/A</v>
      </c>
      <c r="K86" s="70" t="e">
        <f>'Costs calculator'!K1*'Intervention impacts database'!$J10</f>
        <v>#N/A</v>
      </c>
      <c r="L86" s="70" t="e">
        <f>'Costs calculator'!L1*'Intervention impacts database'!$J10</f>
        <v>#N/A</v>
      </c>
      <c r="M86" s="116" t="e">
        <f>'Costs calculator'!M1*'Intervention impacts database'!$J10</f>
        <v>#N/A</v>
      </c>
      <c r="N86" s="116" t="e">
        <f>'Costs calculator'!N1*'Intervention impacts database'!$J10</f>
        <v>#N/A</v>
      </c>
      <c r="O86" s="117" t="e">
        <f>'Costs calculator'!O1*'Intervention impacts database'!$J10</f>
        <v>#N/A</v>
      </c>
    </row>
    <row r="87" spans="1:15">
      <c r="A87" s="175"/>
      <c r="B87" s="71" t="s">
        <v>17</v>
      </c>
      <c r="C87" s="72" t="e">
        <f>'Costs calculator'!C1*'Intervention impacts database'!$L10</f>
        <v>#N/A</v>
      </c>
      <c r="D87" s="70" t="e">
        <f>'Costs calculator'!D1*'Intervention impacts database'!$L10</f>
        <v>#N/A</v>
      </c>
      <c r="E87" s="70" t="e">
        <f>'Costs calculator'!E1*'Intervention impacts database'!$L10</f>
        <v>#N/A</v>
      </c>
      <c r="F87" s="70" t="e">
        <f>'Costs calculator'!F1*'Intervention impacts database'!$L10</f>
        <v>#N/A</v>
      </c>
      <c r="G87" s="70" t="e">
        <f>'Costs calculator'!G1*'Intervention impacts database'!$L10</f>
        <v>#N/A</v>
      </c>
      <c r="H87" s="70" t="e">
        <f>'Costs calculator'!H1*'Intervention impacts database'!$L10</f>
        <v>#N/A</v>
      </c>
      <c r="I87" s="70" t="e">
        <f>'Costs calculator'!I1*'Intervention impacts database'!$L10</f>
        <v>#N/A</v>
      </c>
      <c r="J87" s="70" t="e">
        <f>'Costs calculator'!J1*'Intervention impacts database'!$L10</f>
        <v>#N/A</v>
      </c>
      <c r="K87" s="70" t="e">
        <f>'Costs calculator'!K1*'Intervention impacts database'!$L10</f>
        <v>#N/A</v>
      </c>
      <c r="L87" s="70" t="e">
        <f>'Costs calculator'!L1*'Intervention impacts database'!$L10</f>
        <v>#N/A</v>
      </c>
      <c r="M87" s="116" t="e">
        <f>'Costs calculator'!M1*'Intervention impacts database'!$L10</f>
        <v>#N/A</v>
      </c>
      <c r="N87" s="116" t="e">
        <f>'Costs calculator'!N1*'Intervention impacts database'!$L10</f>
        <v>#N/A</v>
      </c>
      <c r="O87" s="117" t="e">
        <f>'Costs calculator'!O1*'Intervention impacts database'!$L10</f>
        <v>#N/A</v>
      </c>
    </row>
    <row r="88" spans="1:15">
      <c r="A88" s="175"/>
      <c r="B88" s="67" t="str">
        <f>'Intervention impacts database'!$A$11</f>
        <v>Workplaces Behaviour Change - High Intensity</v>
      </c>
      <c r="C88" s="68" t="e">
        <f>'Costs calculator'!C1*'Intervention impacts database'!$N11</f>
        <v>#N/A</v>
      </c>
      <c r="D88" s="68" t="e">
        <f>'Costs calculator'!D1*'Intervention impacts database'!$N11</f>
        <v>#N/A</v>
      </c>
      <c r="E88" s="68" t="e">
        <f>'Costs calculator'!E1*'Intervention impacts database'!$N11</f>
        <v>#N/A</v>
      </c>
      <c r="F88" s="68" t="e">
        <f>'Costs calculator'!F1*'Intervention impacts database'!$N11</f>
        <v>#N/A</v>
      </c>
      <c r="G88" s="68" t="e">
        <f>'Costs calculator'!G1*'Intervention impacts database'!$N11</f>
        <v>#N/A</v>
      </c>
      <c r="H88" s="68" t="e">
        <f>'Costs calculator'!H1*'Intervention impacts database'!$N11</f>
        <v>#N/A</v>
      </c>
      <c r="I88" s="68" t="e">
        <f>'Costs calculator'!I1*'Intervention impacts database'!$N11</f>
        <v>#N/A</v>
      </c>
      <c r="J88" s="68" t="e">
        <f>'Costs calculator'!J1*'Intervention impacts database'!$N11</f>
        <v>#N/A</v>
      </c>
      <c r="K88" s="68" t="e">
        <f>'Costs calculator'!K1*'Intervention impacts database'!$N11</f>
        <v>#N/A</v>
      </c>
      <c r="L88" s="68" t="e">
        <f>'Costs calculator'!L1*'Intervention impacts database'!$N11</f>
        <v>#N/A</v>
      </c>
      <c r="M88" s="114" t="e">
        <f>'Costs calculator'!M1*'Intervention impacts database'!$N11</f>
        <v>#N/A</v>
      </c>
      <c r="N88" s="114" t="e">
        <f>'Costs calculator'!N1*'Intervention impacts database'!$N11</f>
        <v>#N/A</v>
      </c>
      <c r="O88" s="115" t="e">
        <f>'Costs calculator'!O1*'Intervention impacts database'!$N11</f>
        <v>#N/A</v>
      </c>
    </row>
    <row r="89" spans="1:15">
      <c r="A89" s="175"/>
      <c r="B89" s="69" t="s">
        <v>12</v>
      </c>
      <c r="C89" s="70" t="e">
        <f>'Costs calculator'!C1*'Intervention impacts database'!$J11</f>
        <v>#N/A</v>
      </c>
      <c r="D89" s="70" t="e">
        <f>'Costs calculator'!D1*'Intervention impacts database'!$J11</f>
        <v>#N/A</v>
      </c>
      <c r="E89" s="70" t="e">
        <f>'Costs calculator'!E1*'Intervention impacts database'!$J11</f>
        <v>#N/A</v>
      </c>
      <c r="F89" s="70" t="e">
        <f>'Costs calculator'!F1*'Intervention impacts database'!$J11</f>
        <v>#N/A</v>
      </c>
      <c r="G89" s="70" t="e">
        <f>'Costs calculator'!G1*'Intervention impacts database'!$J11</f>
        <v>#N/A</v>
      </c>
      <c r="H89" s="70" t="e">
        <f>'Costs calculator'!H1*'Intervention impacts database'!$J11</f>
        <v>#N/A</v>
      </c>
      <c r="I89" s="70" t="e">
        <f>'Costs calculator'!I1*'Intervention impacts database'!$J11</f>
        <v>#N/A</v>
      </c>
      <c r="J89" s="70" t="e">
        <f>'Costs calculator'!J1*'Intervention impacts database'!$J11</f>
        <v>#N/A</v>
      </c>
      <c r="K89" s="70" t="e">
        <f>'Costs calculator'!K1*'Intervention impacts database'!$J11</f>
        <v>#N/A</v>
      </c>
      <c r="L89" s="70" t="e">
        <f>'Costs calculator'!L1*'Intervention impacts database'!$J11</f>
        <v>#N/A</v>
      </c>
      <c r="M89" s="116" t="e">
        <f>'Costs calculator'!M1*'Intervention impacts database'!$J11</f>
        <v>#N/A</v>
      </c>
      <c r="N89" s="116" t="e">
        <f>'Costs calculator'!N1*'Intervention impacts database'!$J11</f>
        <v>#N/A</v>
      </c>
      <c r="O89" s="117" t="e">
        <f>'Costs calculator'!O1*'Intervention impacts database'!$J11</f>
        <v>#N/A</v>
      </c>
    </row>
    <row r="90" spans="1:15">
      <c r="A90" s="175"/>
      <c r="B90" s="71" t="s">
        <v>17</v>
      </c>
      <c r="C90" s="72" t="e">
        <f>'Costs calculator'!C1*'Intervention impacts database'!$L11</f>
        <v>#N/A</v>
      </c>
      <c r="D90" s="72" t="e">
        <f>'Costs calculator'!D1*'Intervention impacts database'!$L11</f>
        <v>#N/A</v>
      </c>
      <c r="E90" s="72" t="e">
        <f>'Costs calculator'!E1*'Intervention impacts database'!$L11</f>
        <v>#N/A</v>
      </c>
      <c r="F90" s="72" t="e">
        <f>'Costs calculator'!F1*'Intervention impacts database'!$L11</f>
        <v>#N/A</v>
      </c>
      <c r="G90" s="72" t="e">
        <f>'Costs calculator'!G1*'Intervention impacts database'!$L11</f>
        <v>#N/A</v>
      </c>
      <c r="H90" s="72" t="e">
        <f>'Costs calculator'!H1*'Intervention impacts database'!$L11</f>
        <v>#N/A</v>
      </c>
      <c r="I90" s="72" t="e">
        <f>'Costs calculator'!I1*'Intervention impacts database'!$L11</f>
        <v>#N/A</v>
      </c>
      <c r="J90" s="72" t="e">
        <f>'Costs calculator'!J1*'Intervention impacts database'!$L11</f>
        <v>#N/A</v>
      </c>
      <c r="K90" s="72" t="e">
        <f>'Costs calculator'!K1*'Intervention impacts database'!$L11</f>
        <v>#N/A</v>
      </c>
      <c r="L90" s="72" t="e">
        <f>'Costs calculator'!L1*'Intervention impacts database'!$L11</f>
        <v>#N/A</v>
      </c>
      <c r="M90" s="118" t="e">
        <f>'Costs calculator'!M1*'Intervention impacts database'!$L11</f>
        <v>#N/A</v>
      </c>
      <c r="N90" s="118" t="e">
        <f>'Costs calculator'!N1*'Intervention impacts database'!$L11</f>
        <v>#N/A</v>
      </c>
      <c r="O90" s="119" t="e">
        <f>'Costs calculator'!O1*'Intervention impacts database'!$L11</f>
        <v>#N/A</v>
      </c>
    </row>
    <row r="91" spans="1:15">
      <c r="A91" s="175"/>
      <c r="B91" s="85" t="str">
        <f>'Intervention impacts database'!$A$12</f>
        <v>Workplaces Behaviour Change - Low Intensity</v>
      </c>
      <c r="C91" s="70" t="e">
        <f>'Costs calculator'!C1*'Intervention impacts database'!$N12</f>
        <v>#N/A</v>
      </c>
      <c r="D91" s="70" t="e">
        <f>'Costs calculator'!D1*'Intervention impacts database'!$N12</f>
        <v>#N/A</v>
      </c>
      <c r="E91" s="70" t="e">
        <f>'Costs calculator'!E1*'Intervention impacts database'!$N12</f>
        <v>#N/A</v>
      </c>
      <c r="F91" s="70" t="e">
        <f>'Costs calculator'!F1*'Intervention impacts database'!$N12</f>
        <v>#N/A</v>
      </c>
      <c r="G91" s="70" t="e">
        <f>'Costs calculator'!G1*'Intervention impacts database'!$N12</f>
        <v>#N/A</v>
      </c>
      <c r="H91" s="70" t="e">
        <f>'Costs calculator'!H1*'Intervention impacts database'!$N12</f>
        <v>#N/A</v>
      </c>
      <c r="I91" s="70" t="e">
        <f>'Costs calculator'!I1*'Intervention impacts database'!$N12</f>
        <v>#N/A</v>
      </c>
      <c r="J91" s="70" t="e">
        <f>'Costs calculator'!J1*'Intervention impacts database'!$N12</f>
        <v>#N/A</v>
      </c>
      <c r="K91" s="70" t="e">
        <f>'Costs calculator'!K1*'Intervention impacts database'!$N12</f>
        <v>#N/A</v>
      </c>
      <c r="L91" s="70" t="e">
        <f>'Costs calculator'!L1*'Intervention impacts database'!$N12</f>
        <v>#N/A</v>
      </c>
      <c r="M91" s="116" t="e">
        <f>'Costs calculator'!M1*'Intervention impacts database'!$N12</f>
        <v>#N/A</v>
      </c>
      <c r="N91" s="116" t="e">
        <f>'Costs calculator'!N1*'Intervention impacts database'!$N12</f>
        <v>#N/A</v>
      </c>
      <c r="O91" s="117" t="e">
        <f>'Costs calculator'!O1*'Intervention impacts database'!$N12</f>
        <v>#N/A</v>
      </c>
    </row>
    <row r="92" spans="1:15">
      <c r="A92" s="175"/>
      <c r="B92" s="69" t="s">
        <v>12</v>
      </c>
      <c r="C92" s="70" t="e">
        <f>'Costs calculator'!C1*'Intervention impacts database'!$J12</f>
        <v>#N/A</v>
      </c>
      <c r="D92" s="70" t="e">
        <f>'Costs calculator'!D1*'Intervention impacts database'!$J12</f>
        <v>#N/A</v>
      </c>
      <c r="E92" s="70" t="e">
        <f>'Costs calculator'!E1*'Intervention impacts database'!$J12</f>
        <v>#N/A</v>
      </c>
      <c r="F92" s="70" t="e">
        <f>'Costs calculator'!F1*'Intervention impacts database'!$J12</f>
        <v>#N/A</v>
      </c>
      <c r="G92" s="70" t="e">
        <f>'Costs calculator'!G1*'Intervention impacts database'!$J12</f>
        <v>#N/A</v>
      </c>
      <c r="H92" s="70" t="e">
        <f>'Costs calculator'!H1*'Intervention impacts database'!$J12</f>
        <v>#N/A</v>
      </c>
      <c r="I92" s="70" t="e">
        <f>'Costs calculator'!I1*'Intervention impacts database'!$J12</f>
        <v>#N/A</v>
      </c>
      <c r="J92" s="70" t="e">
        <f>'Costs calculator'!J1*'Intervention impacts database'!$J12</f>
        <v>#N/A</v>
      </c>
      <c r="K92" s="70" t="e">
        <f>'Costs calculator'!K1*'Intervention impacts database'!$J12</f>
        <v>#N/A</v>
      </c>
      <c r="L92" s="70" t="e">
        <f>'Costs calculator'!L1*'Intervention impacts database'!$J12</f>
        <v>#N/A</v>
      </c>
      <c r="M92" s="116" t="e">
        <f>'Costs calculator'!M1*'Intervention impacts database'!$J12</f>
        <v>#N/A</v>
      </c>
      <c r="N92" s="116" t="e">
        <f>'Costs calculator'!N1*'Intervention impacts database'!$J12</f>
        <v>#N/A</v>
      </c>
      <c r="O92" s="117" t="e">
        <f>'Costs calculator'!O1*'Intervention impacts database'!$J12</f>
        <v>#N/A</v>
      </c>
    </row>
    <row r="93" spans="1:15">
      <c r="A93" s="175"/>
      <c r="B93" s="71" t="s">
        <v>17</v>
      </c>
      <c r="C93" s="70" t="e">
        <f>'Costs calculator'!C1*'Intervention impacts database'!$L12</f>
        <v>#N/A</v>
      </c>
      <c r="D93" s="70" t="e">
        <f>'Costs calculator'!D1*'Intervention impacts database'!$L12</f>
        <v>#N/A</v>
      </c>
      <c r="E93" s="70" t="e">
        <f>'Costs calculator'!E1*'Intervention impacts database'!$L12</f>
        <v>#N/A</v>
      </c>
      <c r="F93" s="70" t="e">
        <f>'Costs calculator'!F1*'Intervention impacts database'!$L12</f>
        <v>#N/A</v>
      </c>
      <c r="G93" s="70" t="e">
        <f>'Costs calculator'!G1*'Intervention impacts database'!$L12</f>
        <v>#N/A</v>
      </c>
      <c r="H93" s="70" t="e">
        <f>'Costs calculator'!H1*'Intervention impacts database'!$L12</f>
        <v>#N/A</v>
      </c>
      <c r="I93" s="70" t="e">
        <f>'Costs calculator'!I1*'Intervention impacts database'!$L12</f>
        <v>#N/A</v>
      </c>
      <c r="J93" s="70" t="e">
        <f>'Costs calculator'!J1*'Intervention impacts database'!$L12</f>
        <v>#N/A</v>
      </c>
      <c r="K93" s="70" t="e">
        <f>'Costs calculator'!K1*'Intervention impacts database'!$L12</f>
        <v>#N/A</v>
      </c>
      <c r="L93" s="70" t="e">
        <f>'Costs calculator'!L1*'Intervention impacts database'!$L12</f>
        <v>#N/A</v>
      </c>
      <c r="M93" s="116" t="e">
        <f>'Costs calculator'!M1*'Intervention impacts database'!$L12</f>
        <v>#N/A</v>
      </c>
      <c r="N93" s="116" t="e">
        <f>'Costs calculator'!N1*'Intervention impacts database'!$L12</f>
        <v>#N/A</v>
      </c>
      <c r="O93" s="117" t="e">
        <f>'Costs calculator'!O1*'Intervention impacts database'!$L12</f>
        <v>#N/A</v>
      </c>
    </row>
    <row r="94" spans="1:15">
      <c r="A94" s="175"/>
      <c r="B94" s="67" t="str">
        <f>'Intervention impacts database'!$A$13</f>
        <v>Access and promotion at Universities</v>
      </c>
      <c r="C94" s="68" t="e">
        <f>'Costs calculator'!C1*'Intervention impacts database'!$N13</f>
        <v>#N/A</v>
      </c>
      <c r="D94" s="68" t="e">
        <f>'Costs calculator'!D1*'Intervention impacts database'!$N13</f>
        <v>#N/A</v>
      </c>
      <c r="E94" s="68" t="e">
        <f>'Costs calculator'!E1*'Intervention impacts database'!$N13</f>
        <v>#N/A</v>
      </c>
      <c r="F94" s="68" t="e">
        <f>'Costs calculator'!F1*'Intervention impacts database'!$N13</f>
        <v>#N/A</v>
      </c>
      <c r="G94" s="68" t="e">
        <f>'Costs calculator'!G1*'Intervention impacts database'!$N13</f>
        <v>#N/A</v>
      </c>
      <c r="H94" s="68" t="e">
        <f>'Costs calculator'!H1*'Intervention impacts database'!$N13</f>
        <v>#N/A</v>
      </c>
      <c r="I94" s="68" t="e">
        <f>'Costs calculator'!I1*'Intervention impacts database'!$N13</f>
        <v>#N/A</v>
      </c>
      <c r="J94" s="68" t="e">
        <f>'Costs calculator'!J1*'Intervention impacts database'!$N13</f>
        <v>#N/A</v>
      </c>
      <c r="K94" s="68" t="e">
        <f>'Costs calculator'!K1*'Intervention impacts database'!$N13</f>
        <v>#N/A</v>
      </c>
      <c r="L94" s="68" t="e">
        <f>'Costs calculator'!L1*'Intervention impacts database'!$N13</f>
        <v>#N/A</v>
      </c>
      <c r="M94" s="114" t="e">
        <f>'Costs calculator'!M1*'Intervention impacts database'!$N13</f>
        <v>#N/A</v>
      </c>
      <c r="N94" s="114" t="e">
        <f>'Costs calculator'!N1*'Intervention impacts database'!$N13</f>
        <v>#N/A</v>
      </c>
      <c r="O94" s="115" t="e">
        <f>'Costs calculator'!O1*'Intervention impacts database'!$N13</f>
        <v>#N/A</v>
      </c>
    </row>
    <row r="95" spans="1:15">
      <c r="A95" s="175"/>
      <c r="B95" s="69" t="s">
        <v>12</v>
      </c>
      <c r="C95" s="70" t="e">
        <f>'Costs calculator'!C1*'Intervention impacts database'!$J13</f>
        <v>#N/A</v>
      </c>
      <c r="D95" s="70" t="e">
        <f>'Costs calculator'!D1*'Intervention impacts database'!$J13</f>
        <v>#N/A</v>
      </c>
      <c r="E95" s="70" t="e">
        <f>'Costs calculator'!E1*'Intervention impacts database'!$J13</f>
        <v>#N/A</v>
      </c>
      <c r="F95" s="70" t="e">
        <f>'Costs calculator'!F1*'Intervention impacts database'!$J13</f>
        <v>#N/A</v>
      </c>
      <c r="G95" s="70" t="e">
        <f>'Costs calculator'!G1*'Intervention impacts database'!$J13</f>
        <v>#N/A</v>
      </c>
      <c r="H95" s="70" t="e">
        <f>'Costs calculator'!H1*'Intervention impacts database'!$J13</f>
        <v>#N/A</v>
      </c>
      <c r="I95" s="70" t="e">
        <f>'Costs calculator'!I1*'Intervention impacts database'!$J13</f>
        <v>#N/A</v>
      </c>
      <c r="J95" s="70" t="e">
        <f>'Costs calculator'!J1*'Intervention impacts database'!$J13</f>
        <v>#N/A</v>
      </c>
      <c r="K95" s="70" t="e">
        <f>'Costs calculator'!K1*'Intervention impacts database'!$J13</f>
        <v>#N/A</v>
      </c>
      <c r="L95" s="70" t="e">
        <f>'Costs calculator'!L1*'Intervention impacts database'!$J13</f>
        <v>#N/A</v>
      </c>
      <c r="M95" s="116" t="e">
        <f>'Costs calculator'!M1*'Intervention impacts database'!$J13</f>
        <v>#N/A</v>
      </c>
      <c r="N95" s="116" t="e">
        <f>'Costs calculator'!N1*'Intervention impacts database'!$J13</f>
        <v>#N/A</v>
      </c>
      <c r="O95" s="117" t="e">
        <f>'Costs calculator'!O1*'Intervention impacts database'!$J13</f>
        <v>#N/A</v>
      </c>
    </row>
    <row r="96" spans="1:15">
      <c r="A96" s="175"/>
      <c r="B96" s="71" t="s">
        <v>17</v>
      </c>
      <c r="C96" s="72" t="e">
        <f>'Costs calculator'!C1*'Intervention impacts database'!$L13</f>
        <v>#N/A</v>
      </c>
      <c r="D96" s="72" t="e">
        <f>'Costs calculator'!D1*'Intervention impacts database'!$L13</f>
        <v>#N/A</v>
      </c>
      <c r="E96" s="72" t="e">
        <f>'Costs calculator'!E1*'Intervention impacts database'!$L13</f>
        <v>#N/A</v>
      </c>
      <c r="F96" s="72" t="e">
        <f>'Costs calculator'!F1*'Intervention impacts database'!$L13</f>
        <v>#N/A</v>
      </c>
      <c r="G96" s="72" t="e">
        <f>'Costs calculator'!G1*'Intervention impacts database'!$L13</f>
        <v>#N/A</v>
      </c>
      <c r="H96" s="72" t="e">
        <f>'Costs calculator'!H1*'Intervention impacts database'!$L13</f>
        <v>#N/A</v>
      </c>
      <c r="I96" s="72" t="e">
        <f>'Costs calculator'!I1*'Intervention impacts database'!$L13</f>
        <v>#N/A</v>
      </c>
      <c r="J96" s="72" t="e">
        <f>'Costs calculator'!J1*'Intervention impacts database'!$L13</f>
        <v>#N/A</v>
      </c>
      <c r="K96" s="72" t="e">
        <f>'Costs calculator'!K1*'Intervention impacts database'!$L13</f>
        <v>#N/A</v>
      </c>
      <c r="L96" s="72" t="e">
        <f>'Costs calculator'!L1*'Intervention impacts database'!$L13</f>
        <v>#N/A</v>
      </c>
      <c r="M96" s="118" t="e">
        <f>'Costs calculator'!M1*'Intervention impacts database'!$L13</f>
        <v>#N/A</v>
      </c>
      <c r="N96" s="118" t="e">
        <f>'Costs calculator'!N1*'Intervention impacts database'!$L13</f>
        <v>#N/A</v>
      </c>
      <c r="O96" s="119" t="e">
        <f>'Costs calculator'!O1*'Intervention impacts database'!$L13</f>
        <v>#N/A</v>
      </c>
    </row>
    <row r="97" spans="1:15">
      <c r="A97" s="175"/>
      <c r="B97" s="67" t="str">
        <f>'Intervention impacts database'!$A$14</f>
        <v>Access and promotion at Further Education Colleges</v>
      </c>
      <c r="C97" s="68" t="e">
        <f>'Costs calculator'!C1*'Intervention impacts database'!$N14</f>
        <v>#N/A</v>
      </c>
      <c r="D97" s="68" t="e">
        <f>'Costs calculator'!D1*'Intervention impacts database'!$N14</f>
        <v>#N/A</v>
      </c>
      <c r="E97" s="68" t="e">
        <f>'Costs calculator'!E1*'Intervention impacts database'!$N14</f>
        <v>#N/A</v>
      </c>
      <c r="F97" s="68" t="e">
        <f>'Costs calculator'!F1*'Intervention impacts database'!$N14</f>
        <v>#N/A</v>
      </c>
      <c r="G97" s="68" t="e">
        <f>'Costs calculator'!G1*'Intervention impacts database'!$N14</f>
        <v>#N/A</v>
      </c>
      <c r="H97" s="68" t="e">
        <f>'Costs calculator'!H1*'Intervention impacts database'!$N14</f>
        <v>#N/A</v>
      </c>
      <c r="I97" s="68" t="e">
        <f>'Costs calculator'!I1*'Intervention impacts database'!$N14</f>
        <v>#N/A</v>
      </c>
      <c r="J97" s="68" t="e">
        <f>'Costs calculator'!J1*'Intervention impacts database'!$N14</f>
        <v>#N/A</v>
      </c>
      <c r="K97" s="68" t="e">
        <f>'Costs calculator'!K1*'Intervention impacts database'!$N14</f>
        <v>#N/A</v>
      </c>
      <c r="L97" s="68" t="e">
        <f>'Costs calculator'!L1*'Intervention impacts database'!$N14</f>
        <v>#N/A</v>
      </c>
      <c r="M97" s="114" t="e">
        <f>'Costs calculator'!M1*'Intervention impacts database'!$N14</f>
        <v>#N/A</v>
      </c>
      <c r="N97" s="114" t="e">
        <f>'Costs calculator'!N1*'Intervention impacts database'!$N14</f>
        <v>#N/A</v>
      </c>
      <c r="O97" s="115" t="e">
        <f>'Costs calculator'!O1*'Intervention impacts database'!$N14</f>
        <v>#N/A</v>
      </c>
    </row>
    <row r="98" spans="1:15">
      <c r="A98" s="175"/>
      <c r="B98" s="69" t="s">
        <v>12</v>
      </c>
      <c r="C98" s="70" t="e">
        <f>'Costs calculator'!C1*'Intervention impacts database'!$J14</f>
        <v>#N/A</v>
      </c>
      <c r="D98" s="70" t="e">
        <f>'Costs calculator'!D1*'Intervention impacts database'!$J14</f>
        <v>#N/A</v>
      </c>
      <c r="E98" s="70" t="e">
        <f>'Costs calculator'!E1*'Intervention impacts database'!$J14</f>
        <v>#N/A</v>
      </c>
      <c r="F98" s="70" t="e">
        <f>'Costs calculator'!F1*'Intervention impacts database'!$J14</f>
        <v>#N/A</v>
      </c>
      <c r="G98" s="70" t="e">
        <f>'Costs calculator'!G1*'Intervention impacts database'!$J14</f>
        <v>#N/A</v>
      </c>
      <c r="H98" s="70" t="e">
        <f>'Costs calculator'!H1*'Intervention impacts database'!$J14</f>
        <v>#N/A</v>
      </c>
      <c r="I98" s="70" t="e">
        <f>'Costs calculator'!I1*'Intervention impacts database'!$J14</f>
        <v>#N/A</v>
      </c>
      <c r="J98" s="70" t="e">
        <f>'Costs calculator'!J1*'Intervention impacts database'!$J14</f>
        <v>#N/A</v>
      </c>
      <c r="K98" s="70" t="e">
        <f>'Costs calculator'!K1*'Intervention impacts database'!$J14</f>
        <v>#N/A</v>
      </c>
      <c r="L98" s="70" t="e">
        <f>'Costs calculator'!L1*'Intervention impacts database'!$J14</f>
        <v>#N/A</v>
      </c>
      <c r="M98" s="116" t="e">
        <f>'Costs calculator'!M1*'Intervention impacts database'!$J14</f>
        <v>#N/A</v>
      </c>
      <c r="N98" s="116" t="e">
        <f>'Costs calculator'!N1*'Intervention impacts database'!$J14</f>
        <v>#N/A</v>
      </c>
      <c r="O98" s="117" t="e">
        <f>'Costs calculator'!O1*'Intervention impacts database'!$J14</f>
        <v>#N/A</v>
      </c>
    </row>
    <row r="99" spans="1:15">
      <c r="A99" s="175"/>
      <c r="B99" s="71" t="s">
        <v>17</v>
      </c>
      <c r="C99" s="72" t="e">
        <f>'Costs calculator'!C1*'Intervention impacts database'!$L14</f>
        <v>#N/A</v>
      </c>
      <c r="D99" s="72" t="e">
        <f>'Costs calculator'!D1*'Intervention impacts database'!$L14</f>
        <v>#N/A</v>
      </c>
      <c r="E99" s="72" t="e">
        <f>'Costs calculator'!E1*'Intervention impacts database'!$L14</f>
        <v>#N/A</v>
      </c>
      <c r="F99" s="72" t="e">
        <f>'Costs calculator'!F1*'Intervention impacts database'!$L14</f>
        <v>#N/A</v>
      </c>
      <c r="G99" s="72" t="e">
        <f>'Costs calculator'!G1*'Intervention impacts database'!$L14</f>
        <v>#N/A</v>
      </c>
      <c r="H99" s="72" t="e">
        <f>'Costs calculator'!H1*'Intervention impacts database'!$L14</f>
        <v>#N/A</v>
      </c>
      <c r="I99" s="72" t="e">
        <f>'Costs calculator'!I1*'Intervention impacts database'!$L14</f>
        <v>#N/A</v>
      </c>
      <c r="J99" s="72" t="e">
        <f>'Costs calculator'!J1*'Intervention impacts database'!$L14</f>
        <v>#N/A</v>
      </c>
      <c r="K99" s="72" t="e">
        <f>'Costs calculator'!K1*'Intervention impacts database'!$L14</f>
        <v>#N/A</v>
      </c>
      <c r="L99" s="72" t="e">
        <f>'Costs calculator'!L1*'Intervention impacts database'!$L14</f>
        <v>#N/A</v>
      </c>
      <c r="M99" s="118" t="e">
        <f>'Costs calculator'!M1*'Intervention impacts database'!$L14</f>
        <v>#N/A</v>
      </c>
      <c r="N99" s="118" t="e">
        <f>'Costs calculator'!N1*'Intervention impacts database'!$L14</f>
        <v>#N/A</v>
      </c>
      <c r="O99" s="119" t="e">
        <f>'Costs calculator'!O1*'Intervention impacts database'!$L14</f>
        <v>#N/A</v>
      </c>
    </row>
    <row r="100" spans="1:15">
      <c r="A100" s="55"/>
      <c r="B100" s="56"/>
      <c r="C100" s="57"/>
      <c r="D100" s="57"/>
      <c r="E100" s="57"/>
      <c r="F100" s="57"/>
      <c r="G100" s="57"/>
      <c r="H100" s="57"/>
      <c r="I100" s="57"/>
      <c r="J100" s="57"/>
      <c r="K100" s="57"/>
      <c r="L100" s="57"/>
    </row>
    <row r="101" spans="1:15">
      <c r="A101" s="171" t="s">
        <v>114</v>
      </c>
      <c r="B101" s="67" t="str">
        <f>'Intervention impacts database'!$A$2</f>
        <v>City Wide Active Travel Development Programme</v>
      </c>
      <c r="C101" s="68"/>
      <c r="D101" s="68"/>
      <c r="E101" s="68"/>
      <c r="F101" s="68"/>
      <c r="G101" s="68"/>
      <c r="H101" s="68"/>
      <c r="I101" s="68"/>
      <c r="J101" s="68"/>
      <c r="K101" s="68"/>
      <c r="L101" s="68"/>
      <c r="M101" s="114"/>
      <c r="N101" s="114"/>
      <c r="O101" s="115"/>
    </row>
    <row r="102" spans="1:15">
      <c r="A102" s="172"/>
      <c r="B102" s="69" t="s">
        <v>12</v>
      </c>
      <c r="C102" s="70" t="e">
        <f t="shared" ref="C102:L102" si="8">C46*(C62/C61)</f>
        <v>#N/A</v>
      </c>
      <c r="D102" s="70" t="e">
        <f t="shared" si="8"/>
        <v>#N/A</v>
      </c>
      <c r="E102" s="70" t="e">
        <f t="shared" si="8"/>
        <v>#N/A</v>
      </c>
      <c r="F102" s="70" t="e">
        <f t="shared" si="8"/>
        <v>#N/A</v>
      </c>
      <c r="G102" s="70" t="e">
        <f t="shared" si="8"/>
        <v>#N/A</v>
      </c>
      <c r="H102" s="70" t="e">
        <f t="shared" si="8"/>
        <v>#N/A</v>
      </c>
      <c r="I102" s="70" t="e">
        <f t="shared" si="8"/>
        <v>#N/A</v>
      </c>
      <c r="J102" s="70" t="e">
        <f t="shared" si="8"/>
        <v>#N/A</v>
      </c>
      <c r="K102" s="70" t="e">
        <f t="shared" si="8"/>
        <v>#N/A</v>
      </c>
      <c r="L102" s="70" t="e">
        <f t="shared" si="8"/>
        <v>#N/A</v>
      </c>
      <c r="M102" s="116" t="e">
        <f t="shared" ref="M102:O102" si="9">M46*(M62/M61)</f>
        <v>#N/A</v>
      </c>
      <c r="N102" s="116" t="e">
        <f t="shared" si="9"/>
        <v>#N/A</v>
      </c>
      <c r="O102" s="117" t="e">
        <f t="shared" si="9"/>
        <v>#N/A</v>
      </c>
    </row>
    <row r="103" spans="1:15">
      <c r="A103" s="172"/>
      <c r="B103" s="71" t="s">
        <v>17</v>
      </c>
      <c r="C103" s="72" t="e">
        <f t="shared" ref="C103:K103" si="10">C46*(C63/C61)</f>
        <v>#N/A</v>
      </c>
      <c r="D103" s="72" t="e">
        <f t="shared" si="10"/>
        <v>#N/A</v>
      </c>
      <c r="E103" s="72" t="e">
        <f t="shared" si="10"/>
        <v>#N/A</v>
      </c>
      <c r="F103" s="72" t="e">
        <f t="shared" si="10"/>
        <v>#N/A</v>
      </c>
      <c r="G103" s="72" t="e">
        <f t="shared" si="10"/>
        <v>#N/A</v>
      </c>
      <c r="H103" s="72" t="e">
        <f t="shared" si="10"/>
        <v>#N/A</v>
      </c>
      <c r="I103" s="72" t="e">
        <f t="shared" si="10"/>
        <v>#N/A</v>
      </c>
      <c r="J103" s="72" t="e">
        <f t="shared" si="10"/>
        <v>#N/A</v>
      </c>
      <c r="K103" s="72" t="e">
        <f t="shared" si="10"/>
        <v>#N/A</v>
      </c>
      <c r="L103" s="72" t="e">
        <f>L46*(L63/L61)</f>
        <v>#N/A</v>
      </c>
      <c r="M103" s="118" t="e">
        <f t="shared" ref="M103:O103" si="11">M46*(M63/M61)</f>
        <v>#N/A</v>
      </c>
      <c r="N103" s="118" t="e">
        <f t="shared" si="11"/>
        <v>#N/A</v>
      </c>
      <c r="O103" s="119" t="e">
        <f t="shared" si="11"/>
        <v>#N/A</v>
      </c>
    </row>
    <row r="104" spans="1:15">
      <c r="A104" s="172"/>
      <c r="B104" s="67" t="str">
        <f>'Intervention impacts database'!$A$3</f>
        <v>New and improved routes</v>
      </c>
      <c r="C104" s="68"/>
      <c r="D104" s="68"/>
      <c r="E104" s="68"/>
      <c r="F104" s="68"/>
      <c r="G104" s="68"/>
      <c r="H104" s="68"/>
      <c r="I104" s="68"/>
      <c r="J104" s="68"/>
      <c r="K104" s="68"/>
      <c r="L104" s="68"/>
      <c r="M104" s="114"/>
      <c r="N104" s="114"/>
      <c r="O104" s="115"/>
    </row>
    <row r="105" spans="1:15">
      <c r="A105" s="172"/>
      <c r="B105" s="69" t="s">
        <v>12</v>
      </c>
      <c r="C105" s="70" t="e">
        <f t="shared" ref="C105:L105" si="12">C47*(C65/C64)</f>
        <v>#N/A</v>
      </c>
      <c r="D105" s="70" t="e">
        <f t="shared" si="12"/>
        <v>#N/A</v>
      </c>
      <c r="E105" s="70" t="e">
        <f t="shared" si="12"/>
        <v>#N/A</v>
      </c>
      <c r="F105" s="70" t="e">
        <f t="shared" si="12"/>
        <v>#N/A</v>
      </c>
      <c r="G105" s="70" t="e">
        <f t="shared" si="12"/>
        <v>#N/A</v>
      </c>
      <c r="H105" s="70" t="e">
        <f t="shared" si="12"/>
        <v>#N/A</v>
      </c>
      <c r="I105" s="70" t="e">
        <f t="shared" si="12"/>
        <v>#N/A</v>
      </c>
      <c r="J105" s="70" t="e">
        <f t="shared" si="12"/>
        <v>#N/A</v>
      </c>
      <c r="K105" s="70" t="e">
        <f t="shared" si="12"/>
        <v>#N/A</v>
      </c>
      <c r="L105" s="70" t="e">
        <f t="shared" si="12"/>
        <v>#N/A</v>
      </c>
      <c r="M105" s="116" t="e">
        <f t="shared" ref="M105:O105" si="13">M47*(M65/M64)</f>
        <v>#N/A</v>
      </c>
      <c r="N105" s="116" t="e">
        <f t="shared" si="13"/>
        <v>#N/A</v>
      </c>
      <c r="O105" s="117" t="e">
        <f t="shared" si="13"/>
        <v>#N/A</v>
      </c>
    </row>
    <row r="106" spans="1:15">
      <c r="A106" s="172"/>
      <c r="B106" s="71" t="s">
        <v>17</v>
      </c>
      <c r="C106" s="72" t="e">
        <f t="shared" ref="C106:L106" si="14">C47*(C66/C64)</f>
        <v>#N/A</v>
      </c>
      <c r="D106" s="72" t="e">
        <f t="shared" si="14"/>
        <v>#N/A</v>
      </c>
      <c r="E106" s="72" t="e">
        <f t="shared" si="14"/>
        <v>#N/A</v>
      </c>
      <c r="F106" s="72" t="e">
        <f t="shared" si="14"/>
        <v>#N/A</v>
      </c>
      <c r="G106" s="72" t="e">
        <f t="shared" si="14"/>
        <v>#N/A</v>
      </c>
      <c r="H106" s="72" t="e">
        <f t="shared" si="14"/>
        <v>#N/A</v>
      </c>
      <c r="I106" s="72" t="e">
        <f t="shared" si="14"/>
        <v>#N/A</v>
      </c>
      <c r="J106" s="72" t="e">
        <f t="shared" si="14"/>
        <v>#N/A</v>
      </c>
      <c r="K106" s="72" t="e">
        <f t="shared" si="14"/>
        <v>#N/A</v>
      </c>
      <c r="L106" s="72" t="e">
        <f t="shared" si="14"/>
        <v>#N/A</v>
      </c>
      <c r="M106" s="118" t="e">
        <f t="shared" ref="M106:O106" si="15">M47*(M66/M64)</f>
        <v>#N/A</v>
      </c>
      <c r="N106" s="118" t="e">
        <f t="shared" si="15"/>
        <v>#N/A</v>
      </c>
      <c r="O106" s="119" t="e">
        <f t="shared" si="15"/>
        <v>#N/A</v>
      </c>
    </row>
    <row r="107" spans="1:15">
      <c r="A107" s="172"/>
      <c r="B107" s="67" t="str">
        <f>'Intervention impacts database'!$A$4</f>
        <v>Routes to schools</v>
      </c>
      <c r="C107" s="68"/>
      <c r="D107" s="68"/>
      <c r="E107" s="68"/>
      <c r="F107" s="68"/>
      <c r="G107" s="68"/>
      <c r="H107" s="68"/>
      <c r="I107" s="68"/>
      <c r="J107" s="68"/>
      <c r="K107" s="68"/>
      <c r="L107" s="68"/>
      <c r="M107" s="114"/>
      <c r="N107" s="114"/>
      <c r="O107" s="115"/>
    </row>
    <row r="108" spans="1:15">
      <c r="A108" s="172"/>
      <c r="B108" s="69" t="s">
        <v>12</v>
      </c>
      <c r="C108" s="70" t="e">
        <f t="shared" ref="C108:L108" si="16">C48*(C68/C67)</f>
        <v>#N/A</v>
      </c>
      <c r="D108" s="70" t="e">
        <f t="shared" si="16"/>
        <v>#N/A</v>
      </c>
      <c r="E108" s="70" t="e">
        <f t="shared" si="16"/>
        <v>#N/A</v>
      </c>
      <c r="F108" s="70" t="e">
        <f t="shared" si="16"/>
        <v>#N/A</v>
      </c>
      <c r="G108" s="70" t="e">
        <f t="shared" si="16"/>
        <v>#N/A</v>
      </c>
      <c r="H108" s="70" t="e">
        <f t="shared" si="16"/>
        <v>#N/A</v>
      </c>
      <c r="I108" s="70" t="e">
        <f t="shared" si="16"/>
        <v>#N/A</v>
      </c>
      <c r="J108" s="70" t="e">
        <f t="shared" si="16"/>
        <v>#N/A</v>
      </c>
      <c r="K108" s="70" t="e">
        <f t="shared" si="16"/>
        <v>#N/A</v>
      </c>
      <c r="L108" s="70" t="e">
        <f t="shared" si="16"/>
        <v>#N/A</v>
      </c>
      <c r="M108" s="116" t="e">
        <f t="shared" ref="M108:O108" si="17">M48*(M68/M67)</f>
        <v>#N/A</v>
      </c>
      <c r="N108" s="116" t="e">
        <f t="shared" si="17"/>
        <v>#N/A</v>
      </c>
      <c r="O108" s="117" t="e">
        <f t="shared" si="17"/>
        <v>#N/A</v>
      </c>
    </row>
    <row r="109" spans="1:15">
      <c r="A109" s="172"/>
      <c r="B109" s="71" t="s">
        <v>17</v>
      </c>
      <c r="C109" s="72" t="e">
        <f t="shared" ref="C109:L109" si="18">C48*(C69/C67)</f>
        <v>#N/A</v>
      </c>
      <c r="D109" s="72" t="e">
        <f t="shared" si="18"/>
        <v>#N/A</v>
      </c>
      <c r="E109" s="72" t="e">
        <f t="shared" si="18"/>
        <v>#N/A</v>
      </c>
      <c r="F109" s="72" t="e">
        <f t="shared" si="18"/>
        <v>#N/A</v>
      </c>
      <c r="G109" s="72" t="e">
        <f t="shared" si="18"/>
        <v>#N/A</v>
      </c>
      <c r="H109" s="72" t="e">
        <f t="shared" si="18"/>
        <v>#N/A</v>
      </c>
      <c r="I109" s="72" t="e">
        <f t="shared" si="18"/>
        <v>#N/A</v>
      </c>
      <c r="J109" s="72" t="e">
        <f t="shared" si="18"/>
        <v>#N/A</v>
      </c>
      <c r="K109" s="72" t="e">
        <f t="shared" si="18"/>
        <v>#N/A</v>
      </c>
      <c r="L109" s="72" t="e">
        <f t="shared" si="18"/>
        <v>#N/A</v>
      </c>
      <c r="M109" s="118" t="e">
        <f t="shared" ref="M109:O109" si="19">M48*(M69/M67)</f>
        <v>#N/A</v>
      </c>
      <c r="N109" s="118" t="e">
        <f t="shared" si="19"/>
        <v>#N/A</v>
      </c>
      <c r="O109" s="119" t="e">
        <f t="shared" si="19"/>
        <v>#N/A</v>
      </c>
    </row>
    <row r="110" spans="1:15">
      <c r="A110" s="172"/>
      <c r="B110" s="67" t="str">
        <f>'Intervention impacts database'!$A$5</f>
        <v>Overcoming Physical Severance</v>
      </c>
      <c r="C110" s="68"/>
      <c r="D110" s="68"/>
      <c r="E110" s="68"/>
      <c r="F110" s="68"/>
      <c r="G110" s="68"/>
      <c r="H110" s="68"/>
      <c r="I110" s="68"/>
      <c r="J110" s="68"/>
      <c r="K110" s="68"/>
      <c r="L110" s="68"/>
      <c r="M110" s="114"/>
      <c r="N110" s="114"/>
      <c r="O110" s="115"/>
    </row>
    <row r="111" spans="1:15">
      <c r="A111" s="172"/>
      <c r="B111" s="69" t="s">
        <v>12</v>
      </c>
      <c r="C111" s="70" t="e">
        <f t="shared" ref="C111:L111" si="20">C49*(C71/C70)</f>
        <v>#N/A</v>
      </c>
      <c r="D111" s="70" t="e">
        <f t="shared" si="20"/>
        <v>#N/A</v>
      </c>
      <c r="E111" s="70" t="e">
        <f t="shared" si="20"/>
        <v>#N/A</v>
      </c>
      <c r="F111" s="70" t="e">
        <f t="shared" si="20"/>
        <v>#N/A</v>
      </c>
      <c r="G111" s="70" t="e">
        <f t="shared" si="20"/>
        <v>#N/A</v>
      </c>
      <c r="H111" s="70" t="e">
        <f t="shared" si="20"/>
        <v>#N/A</v>
      </c>
      <c r="I111" s="70" t="e">
        <f t="shared" si="20"/>
        <v>#N/A</v>
      </c>
      <c r="J111" s="70" t="e">
        <f t="shared" si="20"/>
        <v>#N/A</v>
      </c>
      <c r="K111" s="70" t="e">
        <f t="shared" si="20"/>
        <v>#N/A</v>
      </c>
      <c r="L111" s="70" t="e">
        <f t="shared" si="20"/>
        <v>#N/A</v>
      </c>
      <c r="M111" s="116" t="e">
        <f t="shared" ref="M111:O111" si="21">M49*(M71/M70)</f>
        <v>#N/A</v>
      </c>
      <c r="N111" s="116" t="e">
        <f t="shared" si="21"/>
        <v>#N/A</v>
      </c>
      <c r="O111" s="117" t="e">
        <f t="shared" si="21"/>
        <v>#N/A</v>
      </c>
    </row>
    <row r="112" spans="1:15">
      <c r="A112" s="172"/>
      <c r="B112" s="69" t="s">
        <v>17</v>
      </c>
      <c r="C112" s="72" t="e">
        <f t="shared" ref="C112:L112" si="22">C49*(C72/C70)</f>
        <v>#N/A</v>
      </c>
      <c r="D112" s="72" t="e">
        <f t="shared" si="22"/>
        <v>#N/A</v>
      </c>
      <c r="E112" s="72" t="e">
        <f t="shared" si="22"/>
        <v>#N/A</v>
      </c>
      <c r="F112" s="72" t="e">
        <f t="shared" si="22"/>
        <v>#N/A</v>
      </c>
      <c r="G112" s="72" t="e">
        <f t="shared" si="22"/>
        <v>#N/A</v>
      </c>
      <c r="H112" s="72" t="e">
        <f t="shared" si="22"/>
        <v>#N/A</v>
      </c>
      <c r="I112" s="72" t="e">
        <f t="shared" si="22"/>
        <v>#N/A</v>
      </c>
      <c r="J112" s="72" t="e">
        <f t="shared" si="22"/>
        <v>#N/A</v>
      </c>
      <c r="K112" s="72" t="e">
        <f t="shared" si="22"/>
        <v>#N/A</v>
      </c>
      <c r="L112" s="72" t="e">
        <f t="shared" si="22"/>
        <v>#N/A</v>
      </c>
      <c r="M112" s="118" t="e">
        <f t="shared" ref="M112:O112" si="23">M49*(M72/M70)</f>
        <v>#N/A</v>
      </c>
      <c r="N112" s="118" t="e">
        <f t="shared" si="23"/>
        <v>#N/A</v>
      </c>
      <c r="O112" s="119" t="e">
        <f t="shared" si="23"/>
        <v>#N/A</v>
      </c>
    </row>
    <row r="113" spans="1:15">
      <c r="A113" s="172"/>
      <c r="B113" s="67" t="str">
        <f>'Intervention impacts database'!$A$6</f>
        <v>Improving Cycling Facilities at Rail Stations and Bus Terminals</v>
      </c>
      <c r="C113" s="68"/>
      <c r="D113" s="68"/>
      <c r="E113" s="68"/>
      <c r="F113" s="68"/>
      <c r="G113" s="68"/>
      <c r="H113" s="68"/>
      <c r="I113" s="68"/>
      <c r="J113" s="68"/>
      <c r="K113" s="68"/>
      <c r="L113" s="68"/>
      <c r="M113" s="114"/>
      <c r="N113" s="114"/>
      <c r="O113" s="115"/>
    </row>
    <row r="114" spans="1:15">
      <c r="A114" s="172"/>
      <c r="B114" s="69" t="s">
        <v>12</v>
      </c>
      <c r="C114" s="70" t="e">
        <f t="shared" ref="C114:L114" si="24">C50*(C74/C73)</f>
        <v>#N/A</v>
      </c>
      <c r="D114" s="70" t="e">
        <f t="shared" si="24"/>
        <v>#N/A</v>
      </c>
      <c r="E114" s="70" t="e">
        <f t="shared" si="24"/>
        <v>#N/A</v>
      </c>
      <c r="F114" s="70" t="e">
        <f t="shared" si="24"/>
        <v>#N/A</v>
      </c>
      <c r="G114" s="70" t="e">
        <f t="shared" si="24"/>
        <v>#N/A</v>
      </c>
      <c r="H114" s="70" t="e">
        <f t="shared" si="24"/>
        <v>#N/A</v>
      </c>
      <c r="I114" s="70" t="e">
        <f t="shared" si="24"/>
        <v>#N/A</v>
      </c>
      <c r="J114" s="70" t="e">
        <f t="shared" si="24"/>
        <v>#N/A</v>
      </c>
      <c r="K114" s="70" t="e">
        <f t="shared" si="24"/>
        <v>#N/A</v>
      </c>
      <c r="L114" s="70" t="e">
        <f t="shared" si="24"/>
        <v>#N/A</v>
      </c>
      <c r="M114" s="116" t="e">
        <f t="shared" ref="M114:O114" si="25">M50*(M74/M73)</f>
        <v>#N/A</v>
      </c>
      <c r="N114" s="116" t="e">
        <f t="shared" si="25"/>
        <v>#N/A</v>
      </c>
      <c r="O114" s="117" t="e">
        <f t="shared" si="25"/>
        <v>#N/A</v>
      </c>
    </row>
    <row r="115" spans="1:15">
      <c r="A115" s="172"/>
      <c r="B115" s="71" t="s">
        <v>17</v>
      </c>
      <c r="C115" s="72" t="e">
        <f t="shared" ref="C115:L115" si="26">C50*(C75/C73)</f>
        <v>#N/A</v>
      </c>
      <c r="D115" s="72" t="e">
        <f t="shared" si="26"/>
        <v>#N/A</v>
      </c>
      <c r="E115" s="72" t="e">
        <f t="shared" si="26"/>
        <v>#N/A</v>
      </c>
      <c r="F115" s="72" t="e">
        <f t="shared" si="26"/>
        <v>#N/A</v>
      </c>
      <c r="G115" s="72" t="e">
        <f t="shared" si="26"/>
        <v>#N/A</v>
      </c>
      <c r="H115" s="72" t="e">
        <f t="shared" si="26"/>
        <v>#N/A</v>
      </c>
      <c r="I115" s="72" t="e">
        <f t="shared" si="26"/>
        <v>#N/A</v>
      </c>
      <c r="J115" s="72" t="e">
        <f t="shared" si="26"/>
        <v>#N/A</v>
      </c>
      <c r="K115" s="72" t="e">
        <f t="shared" si="26"/>
        <v>#N/A</v>
      </c>
      <c r="L115" s="72" t="e">
        <f t="shared" si="26"/>
        <v>#N/A</v>
      </c>
      <c r="M115" s="118" t="e">
        <f t="shared" ref="M115:O115" si="27">M50*(M75/M73)</f>
        <v>#N/A</v>
      </c>
      <c r="N115" s="118" t="e">
        <f t="shared" si="27"/>
        <v>#N/A</v>
      </c>
      <c r="O115" s="119" t="e">
        <f t="shared" si="27"/>
        <v>#N/A</v>
      </c>
    </row>
    <row r="116" spans="1:15">
      <c r="A116" s="172"/>
      <c r="B116" s="67" t="str">
        <f>'Intervention impacts database'!$A$7</f>
        <v>Schools Behaviour Change - High Intensity</v>
      </c>
      <c r="C116" s="68"/>
      <c r="D116" s="68"/>
      <c r="E116" s="68"/>
      <c r="F116" s="68"/>
      <c r="G116" s="68"/>
      <c r="H116" s="68"/>
      <c r="I116" s="68"/>
      <c r="J116" s="68"/>
      <c r="K116" s="68"/>
      <c r="L116" s="68"/>
      <c r="M116" s="114"/>
      <c r="N116" s="114"/>
      <c r="O116" s="115"/>
    </row>
    <row r="117" spans="1:15">
      <c r="A117" s="172"/>
      <c r="B117" s="69" t="s">
        <v>12</v>
      </c>
      <c r="C117" s="70" t="e">
        <f t="shared" ref="C117:L117" si="28">C51*(C77/C76)</f>
        <v>#N/A</v>
      </c>
      <c r="D117" s="70" t="e">
        <f t="shared" si="28"/>
        <v>#N/A</v>
      </c>
      <c r="E117" s="70" t="e">
        <f t="shared" si="28"/>
        <v>#N/A</v>
      </c>
      <c r="F117" s="70" t="e">
        <f t="shared" si="28"/>
        <v>#N/A</v>
      </c>
      <c r="G117" s="70" t="e">
        <f t="shared" si="28"/>
        <v>#N/A</v>
      </c>
      <c r="H117" s="70" t="e">
        <f t="shared" si="28"/>
        <v>#N/A</v>
      </c>
      <c r="I117" s="70" t="e">
        <f t="shared" si="28"/>
        <v>#N/A</v>
      </c>
      <c r="J117" s="70" t="e">
        <f t="shared" si="28"/>
        <v>#N/A</v>
      </c>
      <c r="K117" s="70" t="e">
        <f t="shared" si="28"/>
        <v>#N/A</v>
      </c>
      <c r="L117" s="70" t="e">
        <f t="shared" si="28"/>
        <v>#N/A</v>
      </c>
      <c r="M117" s="116" t="e">
        <f t="shared" ref="M117:O117" si="29">M51*(M77/M76)</f>
        <v>#N/A</v>
      </c>
      <c r="N117" s="116" t="e">
        <f t="shared" si="29"/>
        <v>#N/A</v>
      </c>
      <c r="O117" s="117" t="e">
        <f t="shared" si="29"/>
        <v>#N/A</v>
      </c>
    </row>
    <row r="118" spans="1:15">
      <c r="A118" s="172"/>
      <c r="B118" s="71" t="s">
        <v>17</v>
      </c>
      <c r="C118" s="72" t="e">
        <f t="shared" ref="C118:K118" si="30">C51*(C78/C76)</f>
        <v>#N/A</v>
      </c>
      <c r="D118" s="72" t="e">
        <f t="shared" si="30"/>
        <v>#N/A</v>
      </c>
      <c r="E118" s="72" t="e">
        <f t="shared" si="30"/>
        <v>#N/A</v>
      </c>
      <c r="F118" s="72" t="e">
        <f t="shared" si="30"/>
        <v>#N/A</v>
      </c>
      <c r="G118" s="72" t="e">
        <f t="shared" si="30"/>
        <v>#N/A</v>
      </c>
      <c r="H118" s="72" t="e">
        <f t="shared" si="30"/>
        <v>#N/A</v>
      </c>
      <c r="I118" s="72" t="e">
        <f t="shared" si="30"/>
        <v>#N/A</v>
      </c>
      <c r="J118" s="72" t="e">
        <f t="shared" si="30"/>
        <v>#N/A</v>
      </c>
      <c r="K118" s="72" t="e">
        <f t="shared" si="30"/>
        <v>#N/A</v>
      </c>
      <c r="L118" s="72" t="e">
        <f>L51*(L78/L76)</f>
        <v>#N/A</v>
      </c>
      <c r="M118" s="118" t="e">
        <f t="shared" ref="M118:O118" si="31">M51*(M78/M76)</f>
        <v>#N/A</v>
      </c>
      <c r="N118" s="118" t="e">
        <f t="shared" si="31"/>
        <v>#N/A</v>
      </c>
      <c r="O118" s="119" t="e">
        <f t="shared" si="31"/>
        <v>#N/A</v>
      </c>
    </row>
    <row r="119" spans="1:15">
      <c r="A119" s="172"/>
      <c r="B119" s="85" t="str">
        <f>'Intervention impacts database'!$A$8</f>
        <v>Schools Behaviour Change - Low Intensity (walking only)</v>
      </c>
      <c r="C119" s="70"/>
      <c r="D119" s="70"/>
      <c r="E119" s="70"/>
      <c r="F119" s="70"/>
      <c r="G119" s="70"/>
      <c r="H119" s="70"/>
      <c r="I119" s="70"/>
      <c r="J119" s="70"/>
      <c r="K119" s="70"/>
      <c r="L119" s="70"/>
      <c r="M119" s="116"/>
      <c r="N119" s="116"/>
      <c r="O119" s="117"/>
    </row>
    <row r="120" spans="1:15">
      <c r="A120" s="172"/>
      <c r="B120" s="69" t="s">
        <v>12</v>
      </c>
      <c r="C120" s="70" t="e">
        <f t="shared" ref="C120:L120" si="32">C52*(C80/C79)</f>
        <v>#N/A</v>
      </c>
      <c r="D120" s="70" t="e">
        <f t="shared" si="32"/>
        <v>#N/A</v>
      </c>
      <c r="E120" s="70" t="e">
        <f t="shared" si="32"/>
        <v>#N/A</v>
      </c>
      <c r="F120" s="70" t="e">
        <f t="shared" si="32"/>
        <v>#N/A</v>
      </c>
      <c r="G120" s="70" t="e">
        <f t="shared" si="32"/>
        <v>#N/A</v>
      </c>
      <c r="H120" s="70" t="e">
        <f t="shared" si="32"/>
        <v>#N/A</v>
      </c>
      <c r="I120" s="70" t="e">
        <f t="shared" si="32"/>
        <v>#N/A</v>
      </c>
      <c r="J120" s="70" t="e">
        <f t="shared" si="32"/>
        <v>#N/A</v>
      </c>
      <c r="K120" s="70" t="e">
        <f t="shared" si="32"/>
        <v>#N/A</v>
      </c>
      <c r="L120" s="70" t="e">
        <f t="shared" si="32"/>
        <v>#N/A</v>
      </c>
      <c r="M120" s="116" t="e">
        <f t="shared" ref="M120:O120" si="33">M52*(M80/M79)</f>
        <v>#N/A</v>
      </c>
      <c r="N120" s="116" t="e">
        <f t="shared" si="33"/>
        <v>#N/A</v>
      </c>
      <c r="O120" s="117" t="e">
        <f t="shared" si="33"/>
        <v>#N/A</v>
      </c>
    </row>
    <row r="121" spans="1:15">
      <c r="A121" s="172"/>
      <c r="B121" s="71" t="s">
        <v>17</v>
      </c>
      <c r="C121" s="72" t="e">
        <f t="shared" ref="C121:L121" si="34">C52*(C81/C79)</f>
        <v>#N/A</v>
      </c>
      <c r="D121" s="72" t="e">
        <f t="shared" si="34"/>
        <v>#N/A</v>
      </c>
      <c r="E121" s="72" t="e">
        <f t="shared" si="34"/>
        <v>#N/A</v>
      </c>
      <c r="F121" s="72" t="e">
        <f t="shared" si="34"/>
        <v>#N/A</v>
      </c>
      <c r="G121" s="72" t="e">
        <f t="shared" si="34"/>
        <v>#N/A</v>
      </c>
      <c r="H121" s="72" t="e">
        <f t="shared" si="34"/>
        <v>#N/A</v>
      </c>
      <c r="I121" s="72" t="e">
        <f t="shared" si="34"/>
        <v>#N/A</v>
      </c>
      <c r="J121" s="72" t="e">
        <f t="shared" si="34"/>
        <v>#N/A</v>
      </c>
      <c r="K121" s="72" t="e">
        <f t="shared" si="34"/>
        <v>#N/A</v>
      </c>
      <c r="L121" s="72" t="e">
        <f t="shared" si="34"/>
        <v>#N/A</v>
      </c>
      <c r="M121" s="118" t="e">
        <f t="shared" ref="M121:O121" si="35">M52*(M81/M79)</f>
        <v>#N/A</v>
      </c>
      <c r="N121" s="118" t="e">
        <f t="shared" si="35"/>
        <v>#N/A</v>
      </c>
      <c r="O121" s="119" t="e">
        <f t="shared" si="35"/>
        <v>#N/A</v>
      </c>
    </row>
    <row r="122" spans="1:15">
      <c r="A122" s="172"/>
      <c r="B122" s="67" t="str">
        <f>'Intervention impacts database'!$A$9</f>
        <v>Community PTP</v>
      </c>
      <c r="C122" s="68"/>
      <c r="D122" s="68"/>
      <c r="E122" s="68"/>
      <c r="F122" s="68"/>
      <c r="G122" s="68"/>
      <c r="H122" s="68"/>
      <c r="I122" s="68"/>
      <c r="J122" s="68"/>
      <c r="K122" s="68"/>
      <c r="L122" s="68"/>
      <c r="M122" s="114"/>
      <c r="N122" s="114"/>
      <c r="O122" s="115"/>
    </row>
    <row r="123" spans="1:15">
      <c r="A123" s="172"/>
      <c r="B123" s="69" t="s">
        <v>12</v>
      </c>
      <c r="C123" s="70" t="e">
        <f t="shared" ref="C123:L123" si="36">C53*(C83/C82)</f>
        <v>#N/A</v>
      </c>
      <c r="D123" s="70" t="e">
        <f t="shared" si="36"/>
        <v>#N/A</v>
      </c>
      <c r="E123" s="70" t="e">
        <f t="shared" si="36"/>
        <v>#N/A</v>
      </c>
      <c r="F123" s="70" t="e">
        <f t="shared" si="36"/>
        <v>#N/A</v>
      </c>
      <c r="G123" s="70" t="e">
        <f t="shared" si="36"/>
        <v>#N/A</v>
      </c>
      <c r="H123" s="70" t="e">
        <f t="shared" si="36"/>
        <v>#N/A</v>
      </c>
      <c r="I123" s="70" t="e">
        <f t="shared" si="36"/>
        <v>#N/A</v>
      </c>
      <c r="J123" s="70" t="e">
        <f t="shared" si="36"/>
        <v>#N/A</v>
      </c>
      <c r="K123" s="70" t="e">
        <f t="shared" si="36"/>
        <v>#N/A</v>
      </c>
      <c r="L123" s="70" t="e">
        <f t="shared" si="36"/>
        <v>#N/A</v>
      </c>
      <c r="M123" s="116" t="e">
        <f t="shared" ref="M123:O123" si="37">M53*(M83/M82)</f>
        <v>#N/A</v>
      </c>
      <c r="N123" s="116" t="e">
        <f t="shared" si="37"/>
        <v>#N/A</v>
      </c>
      <c r="O123" s="117" t="e">
        <f t="shared" si="37"/>
        <v>#N/A</v>
      </c>
    </row>
    <row r="124" spans="1:15">
      <c r="A124" s="172"/>
      <c r="B124" s="71" t="s">
        <v>17</v>
      </c>
      <c r="C124" s="72" t="e">
        <f t="shared" ref="C124:L124" si="38">C53*(C84/C82)</f>
        <v>#N/A</v>
      </c>
      <c r="D124" s="72" t="e">
        <f t="shared" si="38"/>
        <v>#N/A</v>
      </c>
      <c r="E124" s="72" t="e">
        <f t="shared" si="38"/>
        <v>#N/A</v>
      </c>
      <c r="F124" s="72" t="e">
        <f t="shared" si="38"/>
        <v>#N/A</v>
      </c>
      <c r="G124" s="72" t="e">
        <f t="shared" si="38"/>
        <v>#N/A</v>
      </c>
      <c r="H124" s="72" t="e">
        <f t="shared" si="38"/>
        <v>#N/A</v>
      </c>
      <c r="I124" s="72" t="e">
        <f t="shared" si="38"/>
        <v>#N/A</v>
      </c>
      <c r="J124" s="72" t="e">
        <f t="shared" si="38"/>
        <v>#N/A</v>
      </c>
      <c r="K124" s="72" t="e">
        <f t="shared" si="38"/>
        <v>#N/A</v>
      </c>
      <c r="L124" s="72" t="e">
        <f t="shared" si="38"/>
        <v>#N/A</v>
      </c>
      <c r="M124" s="118" t="e">
        <f t="shared" ref="M124:O124" si="39">M53*(M84/M82)</f>
        <v>#N/A</v>
      </c>
      <c r="N124" s="118" t="e">
        <f t="shared" si="39"/>
        <v>#N/A</v>
      </c>
      <c r="O124" s="119" t="e">
        <f t="shared" si="39"/>
        <v>#N/A</v>
      </c>
    </row>
    <row r="125" spans="1:15">
      <c r="A125" s="172"/>
      <c r="B125" s="67" t="str">
        <f>'Intervention impacts database'!$A$10</f>
        <v>Community Behaviour Change - Intensive Intervention</v>
      </c>
      <c r="C125" s="70"/>
      <c r="D125" s="70"/>
      <c r="E125" s="70"/>
      <c r="F125" s="70"/>
      <c r="G125" s="70"/>
      <c r="H125" s="70"/>
      <c r="I125" s="70"/>
      <c r="J125" s="70"/>
      <c r="K125" s="70"/>
      <c r="L125" s="70"/>
      <c r="M125" s="116"/>
      <c r="N125" s="116"/>
      <c r="O125" s="117"/>
    </row>
    <row r="126" spans="1:15">
      <c r="A126" s="172"/>
      <c r="B126" s="69" t="s">
        <v>12</v>
      </c>
      <c r="C126" s="70" t="e">
        <f t="shared" ref="C126:L126" si="40">C54*(C86/C85)</f>
        <v>#N/A</v>
      </c>
      <c r="D126" s="70" t="e">
        <f t="shared" si="40"/>
        <v>#N/A</v>
      </c>
      <c r="E126" s="70" t="e">
        <f t="shared" si="40"/>
        <v>#N/A</v>
      </c>
      <c r="F126" s="70" t="e">
        <f t="shared" si="40"/>
        <v>#N/A</v>
      </c>
      <c r="G126" s="70" t="e">
        <f t="shared" si="40"/>
        <v>#N/A</v>
      </c>
      <c r="H126" s="70" t="e">
        <f t="shared" si="40"/>
        <v>#N/A</v>
      </c>
      <c r="I126" s="70" t="e">
        <f t="shared" si="40"/>
        <v>#N/A</v>
      </c>
      <c r="J126" s="70" t="e">
        <f t="shared" si="40"/>
        <v>#N/A</v>
      </c>
      <c r="K126" s="70" t="e">
        <f t="shared" si="40"/>
        <v>#N/A</v>
      </c>
      <c r="L126" s="70" t="e">
        <f t="shared" si="40"/>
        <v>#N/A</v>
      </c>
      <c r="M126" s="116" t="e">
        <f t="shared" ref="M126:O126" si="41">M54*(M86/M85)</f>
        <v>#N/A</v>
      </c>
      <c r="N126" s="116" t="e">
        <f t="shared" si="41"/>
        <v>#N/A</v>
      </c>
      <c r="O126" s="117" t="e">
        <f t="shared" si="41"/>
        <v>#N/A</v>
      </c>
    </row>
    <row r="127" spans="1:15">
      <c r="A127" s="172"/>
      <c r="B127" s="71" t="s">
        <v>17</v>
      </c>
      <c r="C127" s="70" t="e">
        <f t="shared" ref="C127:L127" si="42">C54*(C87/C85)</f>
        <v>#N/A</v>
      </c>
      <c r="D127" s="70" t="e">
        <f t="shared" si="42"/>
        <v>#N/A</v>
      </c>
      <c r="E127" s="70" t="e">
        <f t="shared" si="42"/>
        <v>#N/A</v>
      </c>
      <c r="F127" s="70" t="e">
        <f t="shared" si="42"/>
        <v>#N/A</v>
      </c>
      <c r="G127" s="70" t="e">
        <f t="shared" si="42"/>
        <v>#N/A</v>
      </c>
      <c r="H127" s="70" t="e">
        <f t="shared" si="42"/>
        <v>#N/A</v>
      </c>
      <c r="I127" s="70" t="e">
        <f t="shared" si="42"/>
        <v>#N/A</v>
      </c>
      <c r="J127" s="70" t="e">
        <f t="shared" si="42"/>
        <v>#N/A</v>
      </c>
      <c r="K127" s="70" t="e">
        <f t="shared" si="42"/>
        <v>#N/A</v>
      </c>
      <c r="L127" s="70" t="e">
        <f t="shared" si="42"/>
        <v>#N/A</v>
      </c>
      <c r="M127" s="116" t="e">
        <f t="shared" ref="M127:O127" si="43">M54*(M87/M85)</f>
        <v>#N/A</v>
      </c>
      <c r="N127" s="116" t="e">
        <f t="shared" si="43"/>
        <v>#N/A</v>
      </c>
      <c r="O127" s="117" t="e">
        <f t="shared" si="43"/>
        <v>#N/A</v>
      </c>
    </row>
    <row r="128" spans="1:15">
      <c r="A128" s="172"/>
      <c r="B128" s="67" t="str">
        <f>'Intervention impacts database'!$A$11</f>
        <v>Workplaces Behaviour Change - High Intensity</v>
      </c>
      <c r="C128" s="68"/>
      <c r="D128" s="68"/>
      <c r="E128" s="68"/>
      <c r="F128" s="68"/>
      <c r="G128" s="68"/>
      <c r="H128" s="68"/>
      <c r="I128" s="68"/>
      <c r="J128" s="68"/>
      <c r="K128" s="68"/>
      <c r="L128" s="68"/>
      <c r="M128" s="114"/>
      <c r="N128" s="114"/>
      <c r="O128" s="115"/>
    </row>
    <row r="129" spans="1:15">
      <c r="A129" s="172"/>
      <c r="B129" s="69" t="s">
        <v>12</v>
      </c>
      <c r="C129" s="70" t="e">
        <f t="shared" ref="C129:L129" si="44">C55*(C89/C88)</f>
        <v>#N/A</v>
      </c>
      <c r="D129" s="70" t="e">
        <f t="shared" si="44"/>
        <v>#N/A</v>
      </c>
      <c r="E129" s="70" t="e">
        <f t="shared" si="44"/>
        <v>#N/A</v>
      </c>
      <c r="F129" s="70" t="e">
        <f t="shared" si="44"/>
        <v>#N/A</v>
      </c>
      <c r="G129" s="70" t="e">
        <f t="shared" si="44"/>
        <v>#N/A</v>
      </c>
      <c r="H129" s="70" t="e">
        <f t="shared" si="44"/>
        <v>#N/A</v>
      </c>
      <c r="I129" s="70" t="e">
        <f t="shared" si="44"/>
        <v>#N/A</v>
      </c>
      <c r="J129" s="70" t="e">
        <f t="shared" si="44"/>
        <v>#N/A</v>
      </c>
      <c r="K129" s="70" t="e">
        <f t="shared" si="44"/>
        <v>#N/A</v>
      </c>
      <c r="L129" s="70" t="e">
        <f t="shared" si="44"/>
        <v>#N/A</v>
      </c>
      <c r="M129" s="116" t="e">
        <f t="shared" ref="M129:O129" si="45">M55*(M89/M88)</f>
        <v>#N/A</v>
      </c>
      <c r="N129" s="116" t="e">
        <f t="shared" si="45"/>
        <v>#N/A</v>
      </c>
      <c r="O129" s="117" t="e">
        <f t="shared" si="45"/>
        <v>#N/A</v>
      </c>
    </row>
    <row r="130" spans="1:15">
      <c r="A130" s="172"/>
      <c r="B130" s="71" t="s">
        <v>17</v>
      </c>
      <c r="C130" s="72" t="e">
        <f t="shared" ref="C130:L130" si="46">C55*(C90/C88)</f>
        <v>#N/A</v>
      </c>
      <c r="D130" s="72" t="e">
        <f t="shared" si="46"/>
        <v>#N/A</v>
      </c>
      <c r="E130" s="72" t="e">
        <f t="shared" si="46"/>
        <v>#N/A</v>
      </c>
      <c r="F130" s="72" t="e">
        <f t="shared" si="46"/>
        <v>#N/A</v>
      </c>
      <c r="G130" s="72" t="e">
        <f t="shared" si="46"/>
        <v>#N/A</v>
      </c>
      <c r="H130" s="72" t="e">
        <f t="shared" si="46"/>
        <v>#N/A</v>
      </c>
      <c r="I130" s="72" t="e">
        <f t="shared" si="46"/>
        <v>#N/A</v>
      </c>
      <c r="J130" s="72" t="e">
        <f t="shared" si="46"/>
        <v>#N/A</v>
      </c>
      <c r="K130" s="72" t="e">
        <f t="shared" si="46"/>
        <v>#N/A</v>
      </c>
      <c r="L130" s="72" t="e">
        <f t="shared" si="46"/>
        <v>#N/A</v>
      </c>
      <c r="M130" s="118" t="e">
        <f t="shared" ref="M130:O130" si="47">M55*(M90/M88)</f>
        <v>#N/A</v>
      </c>
      <c r="N130" s="118" t="e">
        <f t="shared" si="47"/>
        <v>#N/A</v>
      </c>
      <c r="O130" s="119" t="e">
        <f t="shared" si="47"/>
        <v>#N/A</v>
      </c>
    </row>
    <row r="131" spans="1:15">
      <c r="A131" s="172"/>
      <c r="B131" s="85" t="str">
        <f>'Intervention impacts database'!$A$12</f>
        <v>Workplaces Behaviour Change - Low Intensity</v>
      </c>
      <c r="C131" s="70"/>
      <c r="D131" s="70"/>
      <c r="E131" s="70"/>
      <c r="F131" s="70"/>
      <c r="G131" s="70"/>
      <c r="H131" s="70"/>
      <c r="I131" s="70"/>
      <c r="J131" s="70"/>
      <c r="K131" s="70"/>
      <c r="L131" s="70"/>
      <c r="M131" s="116"/>
      <c r="N131" s="116"/>
      <c r="O131" s="117"/>
    </row>
    <row r="132" spans="1:15">
      <c r="A132" s="172"/>
      <c r="B132" s="69" t="s">
        <v>12</v>
      </c>
      <c r="C132" s="70" t="e">
        <f t="shared" ref="C132:L132" si="48">C56*(C92/C91)</f>
        <v>#N/A</v>
      </c>
      <c r="D132" s="70" t="e">
        <f t="shared" si="48"/>
        <v>#N/A</v>
      </c>
      <c r="E132" s="70" t="e">
        <f t="shared" si="48"/>
        <v>#N/A</v>
      </c>
      <c r="F132" s="70" t="e">
        <f t="shared" si="48"/>
        <v>#N/A</v>
      </c>
      <c r="G132" s="70" t="e">
        <f t="shared" si="48"/>
        <v>#N/A</v>
      </c>
      <c r="H132" s="70" t="e">
        <f t="shared" si="48"/>
        <v>#N/A</v>
      </c>
      <c r="I132" s="70" t="e">
        <f t="shared" si="48"/>
        <v>#N/A</v>
      </c>
      <c r="J132" s="70" t="e">
        <f t="shared" si="48"/>
        <v>#N/A</v>
      </c>
      <c r="K132" s="70" t="e">
        <f t="shared" si="48"/>
        <v>#N/A</v>
      </c>
      <c r="L132" s="70" t="e">
        <f t="shared" si="48"/>
        <v>#N/A</v>
      </c>
      <c r="M132" s="116" t="e">
        <f t="shared" ref="M132:O132" si="49">M56*(M92/M91)</f>
        <v>#N/A</v>
      </c>
      <c r="N132" s="116" t="e">
        <f t="shared" si="49"/>
        <v>#N/A</v>
      </c>
      <c r="O132" s="117" t="e">
        <f t="shared" si="49"/>
        <v>#N/A</v>
      </c>
    </row>
    <row r="133" spans="1:15">
      <c r="A133" s="172"/>
      <c r="B133" s="71" t="s">
        <v>17</v>
      </c>
      <c r="C133" s="72" t="e">
        <f t="shared" ref="C133:L133" si="50">C56*(C93/C91)</f>
        <v>#N/A</v>
      </c>
      <c r="D133" s="72" t="e">
        <f t="shared" si="50"/>
        <v>#N/A</v>
      </c>
      <c r="E133" s="72" t="e">
        <f t="shared" si="50"/>
        <v>#N/A</v>
      </c>
      <c r="F133" s="72" t="e">
        <f t="shared" si="50"/>
        <v>#N/A</v>
      </c>
      <c r="G133" s="72" t="e">
        <f t="shared" si="50"/>
        <v>#N/A</v>
      </c>
      <c r="H133" s="72" t="e">
        <f t="shared" si="50"/>
        <v>#N/A</v>
      </c>
      <c r="I133" s="72" t="e">
        <f t="shared" si="50"/>
        <v>#N/A</v>
      </c>
      <c r="J133" s="72" t="e">
        <f t="shared" si="50"/>
        <v>#N/A</v>
      </c>
      <c r="K133" s="72" t="e">
        <f t="shared" si="50"/>
        <v>#N/A</v>
      </c>
      <c r="L133" s="72" t="e">
        <f t="shared" si="50"/>
        <v>#N/A</v>
      </c>
      <c r="M133" s="118" t="e">
        <f t="shared" ref="M133:O133" si="51">M56*(M93/M91)</f>
        <v>#N/A</v>
      </c>
      <c r="N133" s="118" t="e">
        <f t="shared" si="51"/>
        <v>#N/A</v>
      </c>
      <c r="O133" s="119" t="e">
        <f t="shared" si="51"/>
        <v>#N/A</v>
      </c>
    </row>
    <row r="134" spans="1:15">
      <c r="A134" s="172"/>
      <c r="B134" s="67" t="str">
        <f>'Intervention impacts database'!$A$13</f>
        <v>Access and promotion at Universities</v>
      </c>
      <c r="C134" s="68"/>
      <c r="D134" s="68"/>
      <c r="E134" s="68"/>
      <c r="F134" s="68"/>
      <c r="G134" s="68"/>
      <c r="H134" s="68"/>
      <c r="I134" s="68"/>
      <c r="J134" s="68"/>
      <c r="K134" s="68"/>
      <c r="L134" s="68"/>
      <c r="M134" s="114"/>
      <c r="N134" s="114"/>
      <c r="O134" s="115"/>
    </row>
    <row r="135" spans="1:15">
      <c r="A135" s="172"/>
      <c r="B135" s="69" t="s">
        <v>12</v>
      </c>
      <c r="C135" s="70" t="e">
        <f t="shared" ref="C135:L135" si="52">C57*(C95/C94)</f>
        <v>#N/A</v>
      </c>
      <c r="D135" s="70" t="e">
        <f t="shared" si="52"/>
        <v>#N/A</v>
      </c>
      <c r="E135" s="70" t="e">
        <f t="shared" si="52"/>
        <v>#N/A</v>
      </c>
      <c r="F135" s="70" t="e">
        <f t="shared" si="52"/>
        <v>#N/A</v>
      </c>
      <c r="G135" s="70" t="e">
        <f t="shared" si="52"/>
        <v>#N/A</v>
      </c>
      <c r="H135" s="70" t="e">
        <f t="shared" si="52"/>
        <v>#N/A</v>
      </c>
      <c r="I135" s="70" t="e">
        <f t="shared" si="52"/>
        <v>#N/A</v>
      </c>
      <c r="J135" s="70" t="e">
        <f t="shared" si="52"/>
        <v>#N/A</v>
      </c>
      <c r="K135" s="70" t="e">
        <f t="shared" si="52"/>
        <v>#N/A</v>
      </c>
      <c r="L135" s="70" t="e">
        <f t="shared" si="52"/>
        <v>#N/A</v>
      </c>
      <c r="M135" s="116" t="e">
        <f t="shared" ref="M135:O135" si="53">M57*(M95/M94)</f>
        <v>#N/A</v>
      </c>
      <c r="N135" s="116" t="e">
        <f t="shared" si="53"/>
        <v>#N/A</v>
      </c>
      <c r="O135" s="117" t="e">
        <f t="shared" si="53"/>
        <v>#N/A</v>
      </c>
    </row>
    <row r="136" spans="1:15">
      <c r="A136" s="172"/>
      <c r="B136" s="71" t="s">
        <v>17</v>
      </c>
      <c r="C136" s="72" t="e">
        <f t="shared" ref="C136:L136" si="54">C57*(C96/C94)</f>
        <v>#N/A</v>
      </c>
      <c r="D136" s="72" t="e">
        <f t="shared" si="54"/>
        <v>#N/A</v>
      </c>
      <c r="E136" s="72" t="e">
        <f t="shared" si="54"/>
        <v>#N/A</v>
      </c>
      <c r="F136" s="72" t="e">
        <f t="shared" si="54"/>
        <v>#N/A</v>
      </c>
      <c r="G136" s="72" t="e">
        <f t="shared" si="54"/>
        <v>#N/A</v>
      </c>
      <c r="H136" s="72" t="e">
        <f t="shared" si="54"/>
        <v>#N/A</v>
      </c>
      <c r="I136" s="72" t="e">
        <f t="shared" si="54"/>
        <v>#N/A</v>
      </c>
      <c r="J136" s="72" t="e">
        <f t="shared" si="54"/>
        <v>#N/A</v>
      </c>
      <c r="K136" s="72" t="e">
        <f t="shared" si="54"/>
        <v>#N/A</v>
      </c>
      <c r="L136" s="72" t="e">
        <f t="shared" si="54"/>
        <v>#N/A</v>
      </c>
      <c r="M136" s="118" t="e">
        <f t="shared" ref="M136:O136" si="55">M57*(M96/M94)</f>
        <v>#N/A</v>
      </c>
      <c r="N136" s="118" t="e">
        <f t="shared" si="55"/>
        <v>#N/A</v>
      </c>
      <c r="O136" s="119" t="e">
        <f t="shared" si="55"/>
        <v>#N/A</v>
      </c>
    </row>
    <row r="137" spans="1:15">
      <c r="A137" s="172"/>
      <c r="B137" s="67" t="str">
        <f>'Intervention impacts database'!$A$14</f>
        <v>Access and promotion at Further Education Colleges</v>
      </c>
      <c r="C137" s="68"/>
      <c r="D137" s="68"/>
      <c r="E137" s="68"/>
      <c r="F137" s="68"/>
      <c r="G137" s="68"/>
      <c r="H137" s="68"/>
      <c r="I137" s="68"/>
      <c r="J137" s="68"/>
      <c r="K137" s="68"/>
      <c r="L137" s="68"/>
      <c r="M137" s="114"/>
      <c r="N137" s="114"/>
      <c r="O137" s="115"/>
    </row>
    <row r="138" spans="1:15">
      <c r="A138" s="172"/>
      <c r="B138" s="69" t="s">
        <v>12</v>
      </c>
      <c r="C138" s="70" t="e">
        <f t="shared" ref="C138:L138" si="56">C58*(C98/C97)</f>
        <v>#N/A</v>
      </c>
      <c r="D138" s="70" t="e">
        <f t="shared" si="56"/>
        <v>#N/A</v>
      </c>
      <c r="E138" s="70" t="e">
        <f t="shared" si="56"/>
        <v>#N/A</v>
      </c>
      <c r="F138" s="70" t="e">
        <f t="shared" si="56"/>
        <v>#N/A</v>
      </c>
      <c r="G138" s="70" t="e">
        <f t="shared" si="56"/>
        <v>#N/A</v>
      </c>
      <c r="H138" s="70" t="e">
        <f t="shared" si="56"/>
        <v>#N/A</v>
      </c>
      <c r="I138" s="70" t="e">
        <f t="shared" si="56"/>
        <v>#N/A</v>
      </c>
      <c r="J138" s="70" t="e">
        <f t="shared" si="56"/>
        <v>#N/A</v>
      </c>
      <c r="K138" s="70" t="e">
        <f t="shared" si="56"/>
        <v>#N/A</v>
      </c>
      <c r="L138" s="70" t="e">
        <f t="shared" si="56"/>
        <v>#N/A</v>
      </c>
      <c r="M138" s="116" t="e">
        <f t="shared" ref="M138:O138" si="57">M58*(M98/M97)</f>
        <v>#N/A</v>
      </c>
      <c r="N138" s="116" t="e">
        <f t="shared" si="57"/>
        <v>#N/A</v>
      </c>
      <c r="O138" s="117" t="e">
        <f t="shared" si="57"/>
        <v>#N/A</v>
      </c>
    </row>
    <row r="139" spans="1:15">
      <c r="A139" s="172"/>
      <c r="B139" s="71" t="s">
        <v>17</v>
      </c>
      <c r="C139" s="72" t="e">
        <f t="shared" ref="C139:L139" si="58">C58*(C99/C97)</f>
        <v>#N/A</v>
      </c>
      <c r="D139" s="72" t="e">
        <f t="shared" si="58"/>
        <v>#N/A</v>
      </c>
      <c r="E139" s="72" t="e">
        <f t="shared" si="58"/>
        <v>#N/A</v>
      </c>
      <c r="F139" s="72" t="e">
        <f t="shared" si="58"/>
        <v>#N/A</v>
      </c>
      <c r="G139" s="72" t="e">
        <f t="shared" si="58"/>
        <v>#N/A</v>
      </c>
      <c r="H139" s="72" t="e">
        <f t="shared" si="58"/>
        <v>#N/A</v>
      </c>
      <c r="I139" s="72" t="e">
        <f t="shared" si="58"/>
        <v>#N/A</v>
      </c>
      <c r="J139" s="72" t="e">
        <f t="shared" si="58"/>
        <v>#N/A</v>
      </c>
      <c r="K139" s="72" t="e">
        <f t="shared" si="58"/>
        <v>#N/A</v>
      </c>
      <c r="L139" s="72" t="e">
        <f t="shared" si="58"/>
        <v>#N/A</v>
      </c>
      <c r="M139" s="118" t="e">
        <f t="shared" ref="M139:O139" si="59">M58*(M99/M97)</f>
        <v>#N/A</v>
      </c>
      <c r="N139" s="118" t="e">
        <f t="shared" si="59"/>
        <v>#N/A</v>
      </c>
      <c r="O139" s="119" t="e">
        <f t="shared" si="59"/>
        <v>#N/A</v>
      </c>
    </row>
    <row r="140" spans="1:15" s="48" customFormat="1">
      <c r="A140" s="56"/>
      <c r="B140" s="73"/>
      <c r="C140" s="57"/>
      <c r="D140" s="57"/>
      <c r="E140" s="57"/>
      <c r="F140" s="57"/>
      <c r="G140" s="57"/>
      <c r="H140" s="57"/>
      <c r="I140" s="57"/>
      <c r="J140" s="57"/>
      <c r="K140" s="57"/>
      <c r="L140" s="57"/>
      <c r="M140" s="57"/>
      <c r="N140" s="74"/>
    </row>
    <row r="141" spans="1:15">
      <c r="A141" s="176" t="s">
        <v>110</v>
      </c>
      <c r="B141" s="75" t="s">
        <v>12</v>
      </c>
      <c r="C141" s="68" t="e">
        <f t="shared" ref="C141:L142" si="60">SUMIF($B$101:$B$139,$B141,C$101:C$139)</f>
        <v>#N/A</v>
      </c>
      <c r="D141" s="68" t="e">
        <f t="shared" si="60"/>
        <v>#N/A</v>
      </c>
      <c r="E141" s="68" t="e">
        <f t="shared" si="60"/>
        <v>#N/A</v>
      </c>
      <c r="F141" s="68" t="e">
        <f t="shared" si="60"/>
        <v>#N/A</v>
      </c>
      <c r="G141" s="68" t="e">
        <f t="shared" si="60"/>
        <v>#N/A</v>
      </c>
      <c r="H141" s="68" t="e">
        <f t="shared" si="60"/>
        <v>#N/A</v>
      </c>
      <c r="I141" s="68" t="e">
        <f t="shared" si="60"/>
        <v>#N/A</v>
      </c>
      <c r="J141" s="68" t="e">
        <f t="shared" si="60"/>
        <v>#N/A</v>
      </c>
      <c r="K141" s="68" t="e">
        <f t="shared" si="60"/>
        <v>#N/A</v>
      </c>
      <c r="L141" s="68" t="e">
        <f t="shared" si="60"/>
        <v>#N/A</v>
      </c>
      <c r="M141" s="114" t="e">
        <f t="shared" ref="M141:O141" si="61">SUMIF($B$101:$B$139,$B141,M$101:M$139)</f>
        <v>#N/A</v>
      </c>
      <c r="N141" s="114" t="e">
        <f t="shared" si="61"/>
        <v>#N/A</v>
      </c>
      <c r="O141" s="115" t="e">
        <f t="shared" si="61"/>
        <v>#N/A</v>
      </c>
    </row>
    <row r="142" spans="1:15">
      <c r="A142" s="177"/>
      <c r="B142" s="76" t="s">
        <v>17</v>
      </c>
      <c r="C142" s="70" t="e">
        <f t="shared" si="60"/>
        <v>#N/A</v>
      </c>
      <c r="D142" s="70" t="e">
        <f t="shared" si="60"/>
        <v>#N/A</v>
      </c>
      <c r="E142" s="70" t="e">
        <f t="shared" si="60"/>
        <v>#N/A</v>
      </c>
      <c r="F142" s="70" t="e">
        <f t="shared" si="60"/>
        <v>#N/A</v>
      </c>
      <c r="G142" s="70" t="e">
        <f t="shared" si="60"/>
        <v>#N/A</v>
      </c>
      <c r="H142" s="70" t="e">
        <f t="shared" si="60"/>
        <v>#N/A</v>
      </c>
      <c r="I142" s="70" t="e">
        <f t="shared" si="60"/>
        <v>#N/A</v>
      </c>
      <c r="J142" s="70" t="e">
        <f t="shared" si="60"/>
        <v>#N/A</v>
      </c>
      <c r="K142" s="70" t="e">
        <f t="shared" si="60"/>
        <v>#N/A</v>
      </c>
      <c r="L142" s="70" t="e">
        <f t="shared" si="60"/>
        <v>#N/A</v>
      </c>
      <c r="M142" s="116" t="e">
        <f>SUMIF($B$101:$B$139,$B142,M$101:M$139)</f>
        <v>#N/A</v>
      </c>
      <c r="N142" s="116" t="e">
        <f>SUMIF($B$101:$B$139,$B142,N$101:N$139)</f>
        <v>#N/A</v>
      </c>
      <c r="O142" s="117" t="e">
        <f>SUMIF($B$101:$B$139,$B142,O$101:O$139)</f>
        <v>#N/A</v>
      </c>
    </row>
    <row r="143" spans="1:15">
      <c r="A143" s="178"/>
      <c r="B143" s="77" t="s">
        <v>27</v>
      </c>
      <c r="C143" s="72" t="e">
        <f>SUM(C141:C142)</f>
        <v>#N/A</v>
      </c>
      <c r="D143" s="72" t="e">
        <f t="shared" ref="D143:K143" si="62">SUM(D141:D142)</f>
        <v>#N/A</v>
      </c>
      <c r="E143" s="72" t="e">
        <f t="shared" si="62"/>
        <v>#N/A</v>
      </c>
      <c r="F143" s="72" t="e">
        <f t="shared" si="62"/>
        <v>#N/A</v>
      </c>
      <c r="G143" s="72" t="e">
        <f t="shared" si="62"/>
        <v>#N/A</v>
      </c>
      <c r="H143" s="72" t="e">
        <f t="shared" si="62"/>
        <v>#N/A</v>
      </c>
      <c r="I143" s="72" t="e">
        <f t="shared" si="62"/>
        <v>#N/A</v>
      </c>
      <c r="J143" s="72" t="e">
        <f t="shared" si="62"/>
        <v>#N/A</v>
      </c>
      <c r="K143" s="72" t="e">
        <f t="shared" si="62"/>
        <v>#N/A</v>
      </c>
      <c r="L143" s="72" t="e">
        <f>SUM(L141:L142)</f>
        <v>#N/A</v>
      </c>
      <c r="M143" s="118" t="e">
        <f t="shared" ref="M143:O143" si="63">SUM(M141:M142)</f>
        <v>#N/A</v>
      </c>
      <c r="N143" s="118" t="e">
        <f t="shared" si="63"/>
        <v>#N/A</v>
      </c>
      <c r="O143" s="119" t="e">
        <f t="shared" si="63"/>
        <v>#N/A</v>
      </c>
    </row>
    <row r="144" spans="1:15">
      <c r="A144" s="56"/>
      <c r="B144" s="56"/>
      <c r="C144" s="57"/>
      <c r="D144" s="57"/>
      <c r="E144" s="57"/>
      <c r="F144" s="57"/>
      <c r="G144" s="57"/>
      <c r="H144" s="57"/>
      <c r="I144" s="57"/>
      <c r="J144" s="57"/>
      <c r="K144" s="57"/>
      <c r="L144" s="57"/>
    </row>
    <row r="145" spans="1:12">
      <c r="A145" s="124" t="s">
        <v>46</v>
      </c>
      <c r="B145" s="78"/>
      <c r="C145" s="79">
        <f>Inputs!D9</f>
        <v>0</v>
      </c>
      <c r="D145" s="79">
        <f>Inputs!E9</f>
        <v>0</v>
      </c>
      <c r="E145" s="79">
        <f>Inputs!F9</f>
        <v>0</v>
      </c>
      <c r="F145" s="79">
        <f>Inputs!G9</f>
        <v>0</v>
      </c>
      <c r="G145" s="79">
        <f>Inputs!H9</f>
        <v>0</v>
      </c>
      <c r="H145" s="79">
        <f>Inputs!I9</f>
        <v>0</v>
      </c>
      <c r="I145" s="79">
        <f>Inputs!J9</f>
        <v>0</v>
      </c>
      <c r="J145" s="79">
        <f>Inputs!K9</f>
        <v>0</v>
      </c>
      <c r="K145" s="79">
        <f>Inputs!L9</f>
        <v>0</v>
      </c>
      <c r="L145" s="80">
        <f>Inputs!M9</f>
        <v>0</v>
      </c>
    </row>
    <row r="146" spans="1:12" ht="25.5">
      <c r="A146" s="125" t="s">
        <v>111</v>
      </c>
      <c r="B146" s="81"/>
      <c r="C146" s="82" t="e">
        <f>C143/C145</f>
        <v>#N/A</v>
      </c>
      <c r="D146" s="82" t="e">
        <f t="shared" ref="D146:K146" si="64">D143/D145</f>
        <v>#N/A</v>
      </c>
      <c r="E146" s="82" t="e">
        <f t="shared" si="64"/>
        <v>#N/A</v>
      </c>
      <c r="F146" s="82" t="e">
        <f t="shared" si="64"/>
        <v>#N/A</v>
      </c>
      <c r="G146" s="82" t="e">
        <f t="shared" si="64"/>
        <v>#N/A</v>
      </c>
      <c r="H146" s="82" t="e">
        <f t="shared" si="64"/>
        <v>#N/A</v>
      </c>
      <c r="I146" s="82" t="e">
        <f t="shared" si="64"/>
        <v>#N/A</v>
      </c>
      <c r="J146" s="82" t="e">
        <f t="shared" si="64"/>
        <v>#N/A</v>
      </c>
      <c r="K146" s="82" t="e">
        <f t="shared" si="64"/>
        <v>#N/A</v>
      </c>
      <c r="L146" s="83" t="e">
        <f>L143/L145</f>
        <v>#N/A</v>
      </c>
    </row>
    <row r="147" spans="1:12">
      <c r="A147" s="56"/>
      <c r="B147" s="56"/>
      <c r="C147" s="57"/>
      <c r="D147" s="57"/>
      <c r="E147" s="57"/>
      <c r="F147" s="57"/>
      <c r="G147" s="57"/>
      <c r="H147" s="57"/>
      <c r="I147" s="57"/>
      <c r="J147" s="57"/>
      <c r="K147" s="57"/>
      <c r="L147" s="57"/>
    </row>
    <row r="148" spans="1:12" s="48" customFormat="1">
      <c r="A148" s="126"/>
    </row>
  </sheetData>
  <mergeCells count="7">
    <mergeCell ref="A101:A139"/>
    <mergeCell ref="A2:A14"/>
    <mergeCell ref="A61:A99"/>
    <mergeCell ref="A141:A143"/>
    <mergeCell ref="A46:A59"/>
    <mergeCell ref="A31:A44"/>
    <mergeCell ref="A16:A29"/>
  </mergeCells>
  <pageMargins left="0.25" right="0.25" top="0.75" bottom="0.75" header="0.3" footer="0.3"/>
  <pageSetup paperSize="9" scale="57"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5"/>
  <sheetViews>
    <sheetView zoomScale="85" zoomScaleNormal="85" workbookViewId="0">
      <pane xSplit="2" ySplit="1" topLeftCell="C2" activePane="bottomRight" state="frozen"/>
      <selection activeCell="E1" sqref="E1"/>
      <selection pane="topRight" activeCell="E1" sqref="E1"/>
      <selection pane="bottomLeft" activeCell="E1" sqref="E1"/>
      <selection pane="bottomRight" activeCell="M14" sqref="M14"/>
    </sheetView>
  </sheetViews>
  <sheetFormatPr defaultColWidth="9.125" defaultRowHeight="12.75"/>
  <cols>
    <col min="1" max="1" width="47.25" style="123" bestFit="1" customWidth="1"/>
    <col min="2" max="13" width="10.625" style="46" customWidth="1"/>
    <col min="14" max="15" width="13.125" style="46" customWidth="1"/>
    <col min="16" max="16" width="16.875" style="46" bestFit="1" customWidth="1"/>
    <col min="17" max="17" width="9.125" style="46" customWidth="1"/>
    <col min="18" max="16384" width="9.125" style="46"/>
  </cols>
  <sheetData>
    <row r="1" spans="1:13" s="123" customFormat="1" ht="63.75">
      <c r="A1" s="135" t="s">
        <v>68</v>
      </c>
      <c r="B1" s="140" t="s">
        <v>173</v>
      </c>
      <c r="C1" s="140" t="s">
        <v>174</v>
      </c>
      <c r="D1" s="140" t="s">
        <v>175</v>
      </c>
      <c r="E1" s="140" t="s">
        <v>176</v>
      </c>
      <c r="F1" s="136" t="s">
        <v>70</v>
      </c>
      <c r="G1" s="136" t="s">
        <v>115</v>
      </c>
      <c r="H1" s="140" t="s">
        <v>177</v>
      </c>
      <c r="I1" s="136" t="s">
        <v>47</v>
      </c>
      <c r="J1" s="136" t="s">
        <v>64</v>
      </c>
      <c r="K1" s="136" t="s">
        <v>65</v>
      </c>
      <c r="L1" s="136" t="s">
        <v>66</v>
      </c>
      <c r="M1" s="136" t="s">
        <v>88</v>
      </c>
    </row>
    <row r="2" spans="1:13">
      <c r="A2" s="133" t="str">
        <f>'Intervention impacts database'!$A$2</f>
        <v>City Wide Active Travel Development Programme</v>
      </c>
      <c r="B2" s="134"/>
      <c r="C2" s="134"/>
      <c r="D2" s="134"/>
      <c r="E2" s="134"/>
      <c r="F2" s="134"/>
      <c r="G2" s="134"/>
      <c r="H2" s="134"/>
      <c r="I2" s="134"/>
      <c r="J2" s="134"/>
      <c r="K2" s="134"/>
      <c r="L2" s="134"/>
      <c r="M2" s="134"/>
    </row>
    <row r="3" spans="1:13">
      <c r="A3" s="133" t="str">
        <f>'Intervention impacts database'!$A$3</f>
        <v>New and improved routes</v>
      </c>
      <c r="B3" s="134">
        <f>Inputs!N13*'Intervention impacts database'!Y3</f>
        <v>0</v>
      </c>
      <c r="C3" s="134">
        <f>Inputs!N13*'Intervention impacts database'!Z3</f>
        <v>0</v>
      </c>
      <c r="D3" s="134">
        <f>Inputs!N13*'Intervention impacts database'!AA3</f>
        <v>0</v>
      </c>
      <c r="E3" s="134">
        <f>Inputs!N13*'Intervention impacts database'!AB3</f>
        <v>0</v>
      </c>
      <c r="F3" s="134">
        <f>Inputs!N13*'Intervention impacts database'!AC3</f>
        <v>0</v>
      </c>
      <c r="G3" s="134">
        <f>Inputs!$N13*'Intervention impacts database'!AD3</f>
        <v>0</v>
      </c>
      <c r="H3" s="134">
        <f>Inputs!$N13*'Intervention impacts database'!AE3</f>
        <v>0</v>
      </c>
      <c r="I3" s="134">
        <f>Inputs!$N13*'Intervention impacts database'!AF3</f>
        <v>0</v>
      </c>
      <c r="J3" s="134">
        <f>Inputs!$N13*'Intervention impacts database'!AG3</f>
        <v>0</v>
      </c>
      <c r="K3" s="134">
        <f>Inputs!$N13*'Intervention impacts database'!AH3</f>
        <v>0</v>
      </c>
      <c r="L3" s="134">
        <f>Inputs!$N13*'Intervention impacts database'!AI3</f>
        <v>0</v>
      </c>
      <c r="M3" s="134">
        <f>Inputs!$N13*'Intervention impacts database'!AJ3</f>
        <v>0</v>
      </c>
    </row>
    <row r="4" spans="1:13">
      <c r="A4" s="133" t="str">
        <f>'Intervention impacts database'!$A$4</f>
        <v>Routes to schools</v>
      </c>
      <c r="B4" s="134">
        <f>Inputs!N14*'Intervention impacts database'!Y4</f>
        <v>0</v>
      </c>
      <c r="C4" s="134">
        <f>Inputs!N14*'Intervention impacts database'!Z4</f>
        <v>0</v>
      </c>
      <c r="D4" s="134">
        <f>Inputs!N14*'Intervention impacts database'!AA4</f>
        <v>0</v>
      </c>
      <c r="E4" s="134">
        <f>Inputs!N14*'Intervention impacts database'!AB4</f>
        <v>0</v>
      </c>
      <c r="F4" s="134">
        <f>Inputs!N14*'Intervention impacts database'!AC4</f>
        <v>0</v>
      </c>
      <c r="G4" s="134">
        <f>Inputs!$N14*'Intervention impacts database'!AD4</f>
        <v>0</v>
      </c>
      <c r="H4" s="134">
        <f>Inputs!$N14*'Intervention impacts database'!AE4</f>
        <v>0</v>
      </c>
      <c r="I4" s="134">
        <f>Inputs!$N14*'Intervention impacts database'!AF4</f>
        <v>0</v>
      </c>
      <c r="J4" s="134">
        <f>Inputs!$N14*'Intervention impacts database'!AG4</f>
        <v>0</v>
      </c>
      <c r="K4" s="134">
        <f>Inputs!$N14*'Intervention impacts database'!AH4</f>
        <v>0</v>
      </c>
      <c r="L4" s="134">
        <f>Inputs!$N14*'Intervention impacts database'!AI4</f>
        <v>0</v>
      </c>
      <c r="M4" s="134">
        <f>Inputs!$N14*'Intervention impacts database'!AJ4</f>
        <v>0</v>
      </c>
    </row>
    <row r="5" spans="1:13">
      <c r="A5" s="133" t="str">
        <f>'Intervention impacts database'!$A$5</f>
        <v>Overcoming Physical Severance</v>
      </c>
      <c r="B5" s="134">
        <f>Inputs!N15*'Intervention impacts database'!Y5</f>
        <v>0</v>
      </c>
      <c r="C5" s="134">
        <f>Inputs!N15*'Intervention impacts database'!Z5</f>
        <v>0</v>
      </c>
      <c r="D5" s="134">
        <f>Inputs!N15*'Intervention impacts database'!AA5</f>
        <v>0</v>
      </c>
      <c r="E5" s="134">
        <f>Inputs!N15*'Intervention impacts database'!AB5</f>
        <v>0</v>
      </c>
      <c r="F5" s="134">
        <f>Inputs!N15*'Intervention impacts database'!AC5</f>
        <v>0</v>
      </c>
      <c r="G5" s="134">
        <f>Inputs!$N15*'Intervention impacts database'!AD5</f>
        <v>0</v>
      </c>
      <c r="H5" s="134">
        <f>Inputs!$N15*'Intervention impacts database'!AE5</f>
        <v>0</v>
      </c>
      <c r="I5" s="134">
        <f>Inputs!$N15*'Intervention impacts database'!AF5</f>
        <v>0</v>
      </c>
      <c r="J5" s="134">
        <f>Inputs!$N15*'Intervention impacts database'!AG5</f>
        <v>0</v>
      </c>
      <c r="K5" s="134">
        <f>Inputs!$N15*'Intervention impacts database'!AH5</f>
        <v>0</v>
      </c>
      <c r="L5" s="134">
        <f>Inputs!$N15*'Intervention impacts database'!AI5</f>
        <v>0</v>
      </c>
      <c r="M5" s="134">
        <f>Inputs!$N15*'Intervention impacts database'!AJ5</f>
        <v>0</v>
      </c>
    </row>
    <row r="6" spans="1:13">
      <c r="A6" s="133" t="str">
        <f>'Intervention impacts database'!$A$6</f>
        <v>Improving Cycling Facilities at Rail Stations and Bus Terminals</v>
      </c>
      <c r="B6" s="134">
        <f>Inputs!N16*'Intervention impacts database'!Y6</f>
        <v>0</v>
      </c>
      <c r="C6" s="134">
        <f>Inputs!N16*'Intervention impacts database'!Z6</f>
        <v>0</v>
      </c>
      <c r="D6" s="134">
        <f>Inputs!N16*'Intervention impacts database'!AA6</f>
        <v>0</v>
      </c>
      <c r="E6" s="134">
        <f>Inputs!N16*'Intervention impacts database'!AB6</f>
        <v>0</v>
      </c>
      <c r="F6" s="134">
        <f>Inputs!N16*'Intervention impacts database'!AC6</f>
        <v>0</v>
      </c>
      <c r="G6" s="134">
        <f>Inputs!$N16*'Intervention impacts database'!AD6</f>
        <v>0</v>
      </c>
      <c r="H6" s="134">
        <f>Inputs!$N16*'Intervention impacts database'!AE6</f>
        <v>0</v>
      </c>
      <c r="I6" s="134">
        <f>Inputs!$N16*'Intervention impacts database'!AF6</f>
        <v>0</v>
      </c>
      <c r="J6" s="134">
        <f>Inputs!$N16*'Intervention impacts database'!AG6</f>
        <v>0</v>
      </c>
      <c r="K6" s="134">
        <f>Inputs!$N16*'Intervention impacts database'!AH6</f>
        <v>0</v>
      </c>
      <c r="L6" s="134">
        <f>Inputs!$N16*'Intervention impacts database'!AI6</f>
        <v>0</v>
      </c>
      <c r="M6" s="134">
        <f>Inputs!$N16*'Intervention impacts database'!AJ6</f>
        <v>0</v>
      </c>
    </row>
    <row r="7" spans="1:13">
      <c r="A7" s="133" t="str">
        <f>'Intervention impacts database'!$A$7</f>
        <v>Schools Behaviour Change - High Intensity</v>
      </c>
      <c r="B7" s="134">
        <f>Inputs!N17*'Intervention impacts database'!Y7</f>
        <v>0</v>
      </c>
      <c r="C7" s="134">
        <f>Inputs!N17*'Intervention impacts database'!Z7</f>
        <v>0</v>
      </c>
      <c r="D7" s="134">
        <f>Inputs!N17*'Intervention impacts database'!AA7</f>
        <v>0</v>
      </c>
      <c r="E7" s="134">
        <f>Inputs!N17*'Intervention impacts database'!AB7</f>
        <v>0</v>
      </c>
      <c r="F7" s="134">
        <f>(Inputs!N17*'Intervention impacts database'!AC7)</f>
        <v>0</v>
      </c>
      <c r="G7" s="134">
        <f>Inputs!$N17*'Intervention impacts database'!AD7/3.3</f>
        <v>0</v>
      </c>
      <c r="H7" s="134">
        <f>Inputs!$N17*'Intervention impacts database'!AE7</f>
        <v>0</v>
      </c>
      <c r="I7" s="134">
        <f>Inputs!$N17*'Intervention impacts database'!AF7</f>
        <v>0</v>
      </c>
      <c r="J7" s="134">
        <f>Inputs!$N17*'Intervention impacts database'!AG7</f>
        <v>0</v>
      </c>
      <c r="K7" s="134">
        <f>Inputs!$N17*'Intervention impacts database'!AH7</f>
        <v>0</v>
      </c>
      <c r="L7" s="134">
        <f>Inputs!$N17*'Intervention impacts database'!AI7</f>
        <v>0</v>
      </c>
      <c r="M7" s="134">
        <f>Inputs!$N17*'Intervention impacts database'!AJ7</f>
        <v>0</v>
      </c>
    </row>
    <row r="8" spans="1:13">
      <c r="A8" s="133" t="str">
        <f>'Intervention impacts database'!$A$8</f>
        <v>Schools Behaviour Change - Low Intensity (walking only)</v>
      </c>
      <c r="B8" s="134">
        <f>Inputs!N18*'Intervention impacts database'!Y8</f>
        <v>0</v>
      </c>
      <c r="C8" s="134">
        <f>Inputs!N18*'Intervention impacts database'!Z8</f>
        <v>0</v>
      </c>
      <c r="D8" s="134">
        <f>Inputs!N18*'Intervention impacts database'!AA8</f>
        <v>0</v>
      </c>
      <c r="E8" s="134">
        <f>Inputs!N18*'Intervention impacts database'!AB8</f>
        <v>0</v>
      </c>
      <c r="F8" s="134">
        <f>Inputs!N18*'Intervention impacts database'!AC8</f>
        <v>0</v>
      </c>
      <c r="G8" s="134">
        <f>Inputs!$N18*'Intervention impacts database'!AD8</f>
        <v>0</v>
      </c>
      <c r="H8" s="134">
        <f>Inputs!$N18*'Intervention impacts database'!AE8</f>
        <v>0</v>
      </c>
      <c r="I8" s="134">
        <f>Inputs!$N18*'Intervention impacts database'!AF8</f>
        <v>0</v>
      </c>
      <c r="J8" s="134">
        <f>Inputs!$N18*'Intervention impacts database'!AG8</f>
        <v>0</v>
      </c>
      <c r="K8" s="134">
        <f>Inputs!$N18*'Intervention impacts database'!AH8</f>
        <v>0</v>
      </c>
      <c r="L8" s="134">
        <f>Inputs!$N18*'Intervention impacts database'!AI8</f>
        <v>0</v>
      </c>
      <c r="M8" s="134">
        <f>Inputs!$N18*'Intervention impacts database'!AJ8</f>
        <v>0</v>
      </c>
    </row>
    <row r="9" spans="1:13">
      <c r="A9" s="133" t="str">
        <f>'Intervention impacts database'!$A$9</f>
        <v>Community PTP</v>
      </c>
      <c r="B9" s="134">
        <f>Inputs!N19*'Intervention impacts database'!Y9</f>
        <v>0</v>
      </c>
      <c r="C9" s="134">
        <f>Inputs!N19*'Intervention impacts database'!Z9</f>
        <v>0</v>
      </c>
      <c r="D9" s="134">
        <f>Inputs!N19*'Intervention impacts database'!AA9</f>
        <v>0</v>
      </c>
      <c r="E9" s="134">
        <f>Inputs!N19*'Intervention impacts database'!AB9</f>
        <v>0</v>
      </c>
      <c r="F9" s="134">
        <f>Inputs!N19*'Intervention impacts database'!AC9</f>
        <v>0</v>
      </c>
      <c r="G9" s="134">
        <f>Inputs!$N19*'Intervention impacts database'!AD9</f>
        <v>0</v>
      </c>
      <c r="H9" s="134">
        <f>Inputs!$N19*'Intervention impacts database'!AE9</f>
        <v>0</v>
      </c>
      <c r="I9" s="134">
        <f>Inputs!$N19*'Intervention impacts database'!AF9</f>
        <v>0</v>
      </c>
      <c r="J9" s="134">
        <f>Inputs!$N19*'Intervention impacts database'!AG9</f>
        <v>0</v>
      </c>
      <c r="K9" s="134">
        <f>Inputs!$N19*'Intervention impacts database'!AH9</f>
        <v>0</v>
      </c>
      <c r="L9" s="134">
        <f>Inputs!$N19*'Intervention impacts database'!AI9</f>
        <v>0</v>
      </c>
      <c r="M9" s="134">
        <f>Inputs!$N19*'Intervention impacts database'!AJ9</f>
        <v>0</v>
      </c>
    </row>
    <row r="10" spans="1:13">
      <c r="A10" s="133" t="str">
        <f>'Intervention impacts database'!$A$10</f>
        <v>Community Behaviour Change - Intensive Intervention</v>
      </c>
      <c r="B10" s="134">
        <f>Inputs!N20*'Intervention impacts database'!Y10</f>
        <v>0</v>
      </c>
      <c r="C10" s="134">
        <f>Inputs!N20*'Intervention impacts database'!Z10</f>
        <v>0</v>
      </c>
      <c r="D10" s="134">
        <f>Inputs!N20*'Intervention impacts database'!AA10</f>
        <v>0</v>
      </c>
      <c r="E10" s="134">
        <f>Inputs!N20*'Intervention impacts database'!AB10</f>
        <v>0</v>
      </c>
      <c r="F10" s="134">
        <f>Inputs!N20*'Intervention impacts database'!AC10</f>
        <v>0</v>
      </c>
      <c r="G10" s="134">
        <f>Inputs!$N20*'Intervention impacts database'!AD10</f>
        <v>0</v>
      </c>
      <c r="H10" s="134">
        <f>Inputs!$N20*'Intervention impacts database'!AE10</f>
        <v>0</v>
      </c>
      <c r="I10" s="134">
        <f>Inputs!$N20*'Intervention impacts database'!AF10</f>
        <v>0</v>
      </c>
      <c r="J10" s="134">
        <f>Inputs!$N20*'Intervention impacts database'!AG10</f>
        <v>0</v>
      </c>
      <c r="K10" s="134">
        <f>Inputs!$N20*'Intervention impacts database'!AH10</f>
        <v>0</v>
      </c>
      <c r="L10" s="134">
        <f>Inputs!$N20*'Intervention impacts database'!AI10</f>
        <v>0</v>
      </c>
      <c r="M10" s="134">
        <f>Inputs!$N20*'Intervention impacts database'!AJ10</f>
        <v>0</v>
      </c>
    </row>
    <row r="11" spans="1:13">
      <c r="A11" s="133" t="str">
        <f>'Intervention impacts database'!$A$11</f>
        <v>Workplaces Behaviour Change - High Intensity</v>
      </c>
      <c r="B11" s="134">
        <f>Inputs!N21*'Intervention impacts database'!Y11</f>
        <v>0</v>
      </c>
      <c r="C11" s="134">
        <f>Inputs!N21*'Intervention impacts database'!Z11</f>
        <v>0</v>
      </c>
      <c r="D11" s="134">
        <f>Inputs!N21*'Intervention impacts database'!AA11</f>
        <v>0</v>
      </c>
      <c r="E11" s="134">
        <f>Inputs!N21*'Intervention impacts database'!AB11</f>
        <v>0</v>
      </c>
      <c r="F11" s="134">
        <f>Inputs!N21*'Intervention impacts database'!AC11</f>
        <v>0</v>
      </c>
      <c r="G11" s="134">
        <f>Inputs!$N21*'Intervention impacts database'!AD11</f>
        <v>0</v>
      </c>
      <c r="H11" s="134">
        <f>Inputs!$N21*'Intervention impacts database'!AE11</f>
        <v>0</v>
      </c>
      <c r="I11" s="134">
        <f>Inputs!$N21*'Intervention impacts database'!AF11</f>
        <v>0</v>
      </c>
      <c r="J11" s="134">
        <f>Inputs!$N21*'Intervention impacts database'!AG11</f>
        <v>0</v>
      </c>
      <c r="K11" s="134">
        <f>Inputs!$N21*'Intervention impacts database'!AH11</f>
        <v>0</v>
      </c>
      <c r="L11" s="134">
        <f>Inputs!$N21*'Intervention impacts database'!AI11</f>
        <v>0</v>
      </c>
      <c r="M11" s="134">
        <f>Inputs!$N21*'Intervention impacts database'!AJ11</f>
        <v>0</v>
      </c>
    </row>
    <row r="12" spans="1:13">
      <c r="A12" s="133" t="str">
        <f>'Intervention impacts database'!$A$12</f>
        <v>Workplaces Behaviour Change - Low Intensity</v>
      </c>
      <c r="B12" s="134">
        <f>Inputs!N22*'Intervention impacts database'!Y12</f>
        <v>0</v>
      </c>
      <c r="C12" s="134">
        <f>Inputs!N22*'Intervention impacts database'!Z12</f>
        <v>0</v>
      </c>
      <c r="D12" s="134">
        <f>Inputs!N22*'Intervention impacts database'!AA12</f>
        <v>0</v>
      </c>
      <c r="E12" s="134">
        <f>Inputs!N22*'Intervention impacts database'!AB12</f>
        <v>0</v>
      </c>
      <c r="F12" s="134">
        <f>Inputs!N22*'Intervention impacts database'!AC12</f>
        <v>0</v>
      </c>
      <c r="G12" s="134">
        <f>Inputs!$N22*'Intervention impacts database'!AD12</f>
        <v>0</v>
      </c>
      <c r="H12" s="134">
        <f>Inputs!$N22*'Intervention impacts database'!AE12</f>
        <v>0</v>
      </c>
      <c r="I12" s="134">
        <f>Inputs!$N22*'Intervention impacts database'!AF12</f>
        <v>0</v>
      </c>
      <c r="J12" s="134">
        <f>Inputs!$N22*'Intervention impacts database'!AG12</f>
        <v>0</v>
      </c>
      <c r="K12" s="134">
        <f>Inputs!$N22*'Intervention impacts database'!AH12</f>
        <v>0</v>
      </c>
      <c r="L12" s="134">
        <f>Inputs!$N22*'Intervention impacts database'!AI12</f>
        <v>0</v>
      </c>
      <c r="M12" s="134">
        <f>Inputs!$N22*'Intervention impacts database'!AJ12</f>
        <v>0</v>
      </c>
    </row>
    <row r="13" spans="1:13">
      <c r="A13" s="133" t="str">
        <f>'Intervention impacts database'!$A$13</f>
        <v>Access and promotion at Universities</v>
      </c>
      <c r="B13" s="134">
        <f>Inputs!N23*'Intervention impacts database'!Y13</f>
        <v>0</v>
      </c>
      <c r="C13" s="134">
        <f>Inputs!N23*'Intervention impacts database'!Z13</f>
        <v>0</v>
      </c>
      <c r="D13" s="134">
        <f>Inputs!N23*'Intervention impacts database'!AA13</f>
        <v>0</v>
      </c>
      <c r="E13" s="134">
        <f>Inputs!N23*'Intervention impacts database'!AB13</f>
        <v>0</v>
      </c>
      <c r="F13" s="134">
        <f>Inputs!N23*'Intervention impacts database'!AC13</f>
        <v>0</v>
      </c>
      <c r="G13" s="134">
        <f>Inputs!$N23*'Intervention impacts database'!AD13</f>
        <v>0</v>
      </c>
      <c r="H13" s="134">
        <f>Inputs!$N23*'Intervention impacts database'!AE13</f>
        <v>0</v>
      </c>
      <c r="I13" s="134">
        <f>Inputs!$N23*'Intervention impacts database'!AF13</f>
        <v>0</v>
      </c>
      <c r="J13" s="134">
        <f>Inputs!$N23*'Intervention impacts database'!AG13</f>
        <v>0</v>
      </c>
      <c r="K13" s="134">
        <f>Inputs!$N23*'Intervention impacts database'!AH13</f>
        <v>0</v>
      </c>
      <c r="L13" s="134">
        <f>Inputs!$N23*'Intervention impacts database'!AI13</f>
        <v>0</v>
      </c>
      <c r="M13" s="134" t="e">
        <f>IF(COUNT(Inputs!$D$23:$M$23)=1, Inputs!N23*'Intervention impacts database'!AJ13, (Inputs!N23*'Intervention impacts database'!AJ13) /COUNT(Inputs!$D$23:$M$23))</f>
        <v>#DIV/0!</v>
      </c>
    </row>
    <row r="14" spans="1:13">
      <c r="A14" s="133" t="str">
        <f>'Intervention impacts database'!$A$14</f>
        <v>Access and promotion at Further Education Colleges</v>
      </c>
      <c r="B14" s="134">
        <f>Inputs!N24*'Intervention impacts database'!Y14</f>
        <v>0</v>
      </c>
      <c r="C14" s="134">
        <f>Inputs!N24*'Intervention impacts database'!Z14</f>
        <v>0</v>
      </c>
      <c r="D14" s="134">
        <f>Inputs!N24*'Intervention impacts database'!AA14</f>
        <v>0</v>
      </c>
      <c r="E14" s="134">
        <f>Inputs!N24*'Intervention impacts database'!AB14</f>
        <v>0</v>
      </c>
      <c r="F14" s="134">
        <f>Inputs!N24*'Intervention impacts database'!AC14</f>
        <v>0</v>
      </c>
      <c r="G14" s="134">
        <f>Inputs!$N24*'Intervention impacts database'!AD14</f>
        <v>0</v>
      </c>
      <c r="H14" s="134">
        <f>Inputs!$N24*'Intervention impacts database'!AE14</f>
        <v>0</v>
      </c>
      <c r="I14" s="134">
        <f>Inputs!$N24*'Intervention impacts database'!AF14</f>
        <v>0</v>
      </c>
      <c r="J14" s="134">
        <f>Inputs!$N24*'Intervention impacts database'!AG14</f>
        <v>0</v>
      </c>
      <c r="K14" s="134">
        <f>Inputs!$N24*'Intervention impacts database'!AH14</f>
        <v>0</v>
      </c>
      <c r="L14" s="134">
        <f>Inputs!$N24*'Intervention impacts database'!AI14</f>
        <v>0</v>
      </c>
      <c r="M14" s="134" t="e">
        <f>IF(COUNT(Inputs!$D$24:$M$24)=1, Inputs!N24*'Intervention impacts database'!AJ14, (Inputs!N24*'Intervention impacts database'!AJ14) /COUNT(Inputs!$D$24:$M$24))</f>
        <v>#DIV/0!</v>
      </c>
    </row>
    <row r="15" spans="1:13">
      <c r="A15" s="135" t="s">
        <v>27</v>
      </c>
      <c r="B15" s="137">
        <f>SUM(B2:B14)</f>
        <v>0</v>
      </c>
      <c r="C15" s="137">
        <f>SUM(C2:C14)</f>
        <v>0</v>
      </c>
      <c r="D15" s="137">
        <f>SUM(D2:D14)</f>
        <v>0</v>
      </c>
      <c r="E15" s="137">
        <f>SUM(E2:E14)</f>
        <v>0</v>
      </c>
      <c r="F15" s="137">
        <f t="shared" ref="F15:M15" si="0">SUM(F2:F14)</f>
        <v>0</v>
      </c>
      <c r="G15" s="137">
        <f t="shared" si="0"/>
        <v>0</v>
      </c>
      <c r="H15" s="137">
        <f t="shared" si="0"/>
        <v>0</v>
      </c>
      <c r="I15" s="137">
        <f t="shared" si="0"/>
        <v>0</v>
      </c>
      <c r="J15" s="137">
        <f t="shared" si="0"/>
        <v>0</v>
      </c>
      <c r="K15" s="137">
        <f t="shared" si="0"/>
        <v>0</v>
      </c>
      <c r="L15" s="137">
        <f t="shared" si="0"/>
        <v>0</v>
      </c>
      <c r="M15" s="137" t="e">
        <f t="shared" si="0"/>
        <v>#DIV/0!</v>
      </c>
    </row>
  </sheetData>
  <pageMargins left="0.25" right="0.25" top="0.75" bottom="0.75" header="0.3" footer="0.3"/>
  <pageSetup paperSize="9" scale="57"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28"/>
  <sheetViews>
    <sheetView zoomScale="70" zoomScaleNormal="70" workbookViewId="0">
      <pane xSplit="1" ySplit="1" topLeftCell="O2" activePane="bottomRight" state="frozen"/>
      <selection activeCell="E1" sqref="E1"/>
      <selection pane="topRight" activeCell="E1" sqref="E1"/>
      <selection pane="bottomLeft" activeCell="E1" sqref="E1"/>
      <selection pane="bottomRight" activeCell="M7" sqref="M7"/>
    </sheetView>
  </sheetViews>
  <sheetFormatPr defaultColWidth="9.125" defaultRowHeight="14.25" customHeight="1"/>
  <cols>
    <col min="1" max="1" width="33.125" style="1" customWidth="1"/>
    <col min="2" max="2" width="14.75" style="1" customWidth="1"/>
    <col min="3" max="3" width="14.625" style="1" customWidth="1"/>
    <col min="4" max="4" width="16.125" style="1" customWidth="1"/>
    <col min="5" max="5" width="29.25" style="1" customWidth="1"/>
    <col min="6" max="7" width="14.375" style="1" customWidth="1"/>
    <col min="8" max="8" width="11.375" style="1" customWidth="1"/>
    <col min="9" max="9" width="12.875" style="1" bestFit="1" customWidth="1"/>
    <col min="10" max="10" width="12.875" style="1" customWidth="1"/>
    <col min="11" max="12" width="11.375" style="1" customWidth="1"/>
    <col min="13" max="14" width="14.75" style="1" customWidth="1"/>
    <col min="15" max="15" width="17.125" style="1" customWidth="1"/>
    <col min="16" max="16" width="9.25" style="1" customWidth="1"/>
    <col min="17" max="17" width="11.375" style="1" customWidth="1"/>
    <col min="18" max="18" width="17" style="1" customWidth="1"/>
    <col min="19" max="21" width="11.375" style="1" customWidth="1"/>
    <col min="22" max="22" width="19.375" style="1" customWidth="1"/>
    <col min="23" max="36" width="11.375" style="1" customWidth="1"/>
    <col min="37" max="16384" width="9.125" style="1"/>
  </cols>
  <sheetData>
    <row r="1" spans="1:36" ht="42" customHeight="1">
      <c r="A1" s="38" t="s">
        <v>0</v>
      </c>
      <c r="B1" s="38" t="s">
        <v>1</v>
      </c>
      <c r="C1" s="38" t="s">
        <v>104</v>
      </c>
      <c r="D1" s="38" t="s">
        <v>34</v>
      </c>
      <c r="E1" s="38" t="s">
        <v>2</v>
      </c>
      <c r="F1" s="38" t="s">
        <v>113</v>
      </c>
      <c r="G1" s="35" t="s">
        <v>9</v>
      </c>
      <c r="H1" s="24" t="s">
        <v>3</v>
      </c>
      <c r="I1" s="24" t="s">
        <v>4</v>
      </c>
      <c r="J1" s="24" t="s">
        <v>95</v>
      </c>
      <c r="K1" s="24" t="s">
        <v>5</v>
      </c>
      <c r="L1" s="24" t="s">
        <v>96</v>
      </c>
      <c r="M1" s="24" t="s">
        <v>6</v>
      </c>
      <c r="N1" s="24" t="s">
        <v>97</v>
      </c>
      <c r="O1" s="31" t="s">
        <v>7</v>
      </c>
      <c r="P1" s="31" t="s">
        <v>8</v>
      </c>
      <c r="Q1" s="26" t="s">
        <v>51</v>
      </c>
      <c r="R1" s="26" t="s">
        <v>112</v>
      </c>
      <c r="S1" s="26" t="s">
        <v>155</v>
      </c>
      <c r="T1" s="26" t="s">
        <v>156</v>
      </c>
      <c r="U1" s="33" t="s">
        <v>52</v>
      </c>
      <c r="V1" s="33" t="s">
        <v>112</v>
      </c>
      <c r="W1" s="33" t="s">
        <v>157</v>
      </c>
      <c r="X1" s="33" t="s">
        <v>158</v>
      </c>
      <c r="Y1" s="36" t="s">
        <v>40</v>
      </c>
      <c r="Z1" s="36" t="s">
        <v>67</v>
      </c>
      <c r="AA1" s="36" t="s">
        <v>45</v>
      </c>
      <c r="AB1" s="36" t="s">
        <v>49</v>
      </c>
      <c r="AC1" s="36" t="s">
        <v>192</v>
      </c>
      <c r="AD1" s="36" t="s">
        <v>115</v>
      </c>
      <c r="AE1" s="36" t="s">
        <v>116</v>
      </c>
      <c r="AF1" s="36" t="s">
        <v>47</v>
      </c>
      <c r="AG1" s="36" t="s">
        <v>64</v>
      </c>
      <c r="AH1" s="36" t="s">
        <v>65</v>
      </c>
      <c r="AI1" s="36" t="s">
        <v>195</v>
      </c>
      <c r="AJ1" s="36" t="s">
        <v>88</v>
      </c>
    </row>
    <row r="2" spans="1:36" ht="14.25" customHeight="1">
      <c r="A2" s="5" t="s">
        <v>84</v>
      </c>
      <c r="B2" s="16"/>
      <c r="C2" s="16" t="s">
        <v>132</v>
      </c>
      <c r="D2" s="16" t="s">
        <v>80</v>
      </c>
      <c r="E2" s="37" t="s">
        <v>91</v>
      </c>
      <c r="F2" s="37">
        <v>2010</v>
      </c>
      <c r="G2" s="25">
        <v>4</v>
      </c>
      <c r="H2" s="22" t="s">
        <v>10</v>
      </c>
      <c r="I2" s="23">
        <f>14347702/6</f>
        <v>2391283.6666666665</v>
      </c>
      <c r="J2" s="23">
        <v>2391283.6666666665</v>
      </c>
      <c r="K2" s="23">
        <v>734860.83333333337</v>
      </c>
      <c r="L2" s="23">
        <f>K2/(VLOOKUP(F2,'Inflation factor'!A:B,2,FALSE)/100)</f>
        <v>734860.83333333337</v>
      </c>
      <c r="M2" s="23">
        <f>I2+K2</f>
        <v>3126144.5</v>
      </c>
      <c r="N2" s="23">
        <f>SUM(J2,L2)</f>
        <v>3126144.5</v>
      </c>
      <c r="O2" s="29" t="s">
        <v>11</v>
      </c>
      <c r="P2" s="30">
        <f>575000/6</f>
        <v>95833.333333333328</v>
      </c>
      <c r="Q2" s="32">
        <v>358231.60100000002</v>
      </c>
      <c r="R2" s="32">
        <v>358231.60100000002</v>
      </c>
      <c r="S2" s="39" t="s">
        <v>58</v>
      </c>
      <c r="T2" s="39" t="s">
        <v>58</v>
      </c>
      <c r="U2" s="34">
        <v>972724.06916666671</v>
      </c>
      <c r="V2" s="34">
        <v>972724.06916666671</v>
      </c>
      <c r="W2" s="40" t="s">
        <v>58</v>
      </c>
      <c r="X2" s="40" t="s">
        <v>58</v>
      </c>
      <c r="Y2" s="27">
        <v>18.72</v>
      </c>
      <c r="Z2" s="28">
        <f>P2</f>
        <v>95833.333333333328</v>
      </c>
      <c r="AA2" s="27">
        <v>0</v>
      </c>
      <c r="AB2" s="27">
        <v>0</v>
      </c>
      <c r="AC2" s="27">
        <v>8</v>
      </c>
      <c r="AD2" s="27">
        <v>0</v>
      </c>
      <c r="AE2" s="27">
        <v>0</v>
      </c>
      <c r="AF2" s="28">
        <v>2</v>
      </c>
      <c r="AG2" s="147">
        <v>10760</v>
      </c>
      <c r="AH2" s="147">
        <v>1171</v>
      </c>
      <c r="AI2" s="27">
        <v>0</v>
      </c>
      <c r="AJ2" s="27">
        <v>0</v>
      </c>
    </row>
    <row r="3" spans="1:36" ht="14.25" customHeight="1">
      <c r="A3" s="5" t="s">
        <v>85</v>
      </c>
      <c r="B3" s="16"/>
      <c r="C3" s="16"/>
      <c r="D3" s="16" t="s">
        <v>81</v>
      </c>
      <c r="E3" s="37" t="s">
        <v>30</v>
      </c>
      <c r="F3" s="37">
        <v>2012</v>
      </c>
      <c r="G3" s="25">
        <v>1</v>
      </c>
      <c r="H3" s="22" t="s">
        <v>12</v>
      </c>
      <c r="I3" s="23">
        <v>98837.95</v>
      </c>
      <c r="J3" s="23">
        <v>95260.687844993561</v>
      </c>
      <c r="K3" s="23">
        <v>0</v>
      </c>
      <c r="L3" s="23">
        <f>K3/(VLOOKUP(F3,'Inflation factor'!A:B,2,FALSE)/100)</f>
        <v>0</v>
      </c>
      <c r="M3" s="23">
        <f t="shared" ref="M3:M13" si="0">I3+K3</f>
        <v>98837.95</v>
      </c>
      <c r="N3" s="23">
        <f t="shared" ref="N3:N14" si="1">SUM(J3,L3)</f>
        <v>95260.687844993561</v>
      </c>
      <c r="O3" s="29" t="s">
        <v>13</v>
      </c>
      <c r="P3" s="30"/>
      <c r="Q3" s="32">
        <v>11594</v>
      </c>
      <c r="R3" s="32">
        <f>Q3*1.02</f>
        <v>11825.880000000001</v>
      </c>
      <c r="S3" s="32">
        <v>46065.118944389425</v>
      </c>
      <c r="T3" s="32">
        <v>5525</v>
      </c>
      <c r="U3" s="34">
        <v>15350</v>
      </c>
      <c r="V3" s="34">
        <f>U3*1.02</f>
        <v>15657</v>
      </c>
      <c r="W3" s="34">
        <v>23724</v>
      </c>
      <c r="X3" s="34">
        <v>25090.589838285581</v>
      </c>
      <c r="Y3" s="43">
        <v>0.77100000000000002</v>
      </c>
      <c r="Z3" s="27">
        <v>0</v>
      </c>
      <c r="AA3" s="27">
        <v>0</v>
      </c>
      <c r="AB3" s="27">
        <v>0</v>
      </c>
      <c r="AC3" s="27">
        <v>0</v>
      </c>
      <c r="AD3" s="27">
        <v>0</v>
      </c>
      <c r="AE3" s="27">
        <v>0</v>
      </c>
      <c r="AF3" s="27">
        <v>0</v>
      </c>
      <c r="AG3" s="27">
        <v>0</v>
      </c>
      <c r="AH3" s="27">
        <v>0</v>
      </c>
      <c r="AI3" s="27">
        <v>0</v>
      </c>
      <c r="AJ3" s="27">
        <v>0</v>
      </c>
    </row>
    <row r="4" spans="1:36" ht="14.25" customHeight="1">
      <c r="A4" s="5" t="s">
        <v>63</v>
      </c>
      <c r="B4" s="16"/>
      <c r="C4" s="16"/>
      <c r="D4" s="16" t="s">
        <v>81</v>
      </c>
      <c r="E4" s="37" t="s">
        <v>14</v>
      </c>
      <c r="F4" s="37">
        <v>2011</v>
      </c>
      <c r="G4" s="25">
        <v>1</v>
      </c>
      <c r="H4" s="22" t="s">
        <v>12</v>
      </c>
      <c r="I4" s="23">
        <v>190000</v>
      </c>
      <c r="J4" s="23">
        <v>186096.35132827505</v>
      </c>
      <c r="K4" s="23">
        <v>0</v>
      </c>
      <c r="L4" s="23">
        <f>K4/(VLOOKUP(F4,'Inflation factor'!A:B,2,FALSE)/100)</f>
        <v>0</v>
      </c>
      <c r="M4" s="23">
        <f t="shared" si="0"/>
        <v>190000</v>
      </c>
      <c r="N4" s="23">
        <f t="shared" si="1"/>
        <v>186096.35132827505</v>
      </c>
      <c r="O4" s="29" t="s">
        <v>13</v>
      </c>
      <c r="P4" s="30"/>
      <c r="Q4" s="32">
        <v>4996.5</v>
      </c>
      <c r="R4" s="32">
        <f>Q4*1.02</f>
        <v>5096.43</v>
      </c>
      <c r="S4" s="32">
        <v>14341.25</v>
      </c>
      <c r="T4" s="32">
        <v>-1373.5</v>
      </c>
      <c r="U4" s="34">
        <v>15010</v>
      </c>
      <c r="V4" s="34">
        <f t="shared" ref="V4:V7" si="2">U4*1.02</f>
        <v>15310.2</v>
      </c>
      <c r="W4" s="34">
        <v>39502</v>
      </c>
      <c r="X4" s="34">
        <v>-5036.75</v>
      </c>
      <c r="Y4" s="43">
        <f>(400*1.609344)/480</f>
        <v>1.3411200000000001</v>
      </c>
      <c r="Z4" s="27">
        <v>0</v>
      </c>
      <c r="AA4" s="27">
        <v>1</v>
      </c>
      <c r="AB4" s="148">
        <f>'National data and sources'!B3*'Intervention impacts database'!AA4</f>
        <v>342.19349406497719</v>
      </c>
      <c r="AC4" s="27">
        <v>0</v>
      </c>
      <c r="AD4" s="27">
        <v>0</v>
      </c>
      <c r="AE4" s="27">
        <v>0</v>
      </c>
      <c r="AF4" s="27">
        <v>0</v>
      </c>
      <c r="AG4" s="27">
        <v>0</v>
      </c>
      <c r="AH4" s="27">
        <v>0</v>
      </c>
      <c r="AI4" s="27">
        <v>0</v>
      </c>
      <c r="AJ4" s="27">
        <v>0</v>
      </c>
    </row>
    <row r="5" spans="1:36" ht="14.25" customHeight="1">
      <c r="A5" s="5" t="s">
        <v>15</v>
      </c>
      <c r="B5" s="16"/>
      <c r="C5" s="16"/>
      <c r="D5" s="16" t="s">
        <v>81</v>
      </c>
      <c r="E5" s="37" t="s">
        <v>16</v>
      </c>
      <c r="F5" s="37">
        <v>2012</v>
      </c>
      <c r="G5" s="25">
        <v>1.5</v>
      </c>
      <c r="H5" s="22" t="s">
        <v>12</v>
      </c>
      <c r="I5" s="23">
        <v>1387801.26</v>
      </c>
      <c r="J5" s="23">
        <v>1337572.2849345696</v>
      </c>
      <c r="K5" s="23">
        <v>0</v>
      </c>
      <c r="L5" s="23">
        <f>K5/(VLOOKUP(F5,'Inflation factor'!A:B,2,FALSE)/100)</f>
        <v>0</v>
      </c>
      <c r="M5" s="23">
        <f t="shared" si="0"/>
        <v>1387801.26</v>
      </c>
      <c r="N5" s="23">
        <f t="shared" si="1"/>
        <v>1337572.2849345696</v>
      </c>
      <c r="O5" s="29" t="s">
        <v>13</v>
      </c>
      <c r="P5" s="30"/>
      <c r="Q5" s="32">
        <v>14784.87174394917</v>
      </c>
      <c r="R5" s="32">
        <f>Q5*1.02</f>
        <v>15080.569178828155</v>
      </c>
      <c r="S5" s="32">
        <v>28158.75</v>
      </c>
      <c r="T5" s="32">
        <v>4622.7057869514401</v>
      </c>
      <c r="U5" s="34">
        <v>51471.465610434156</v>
      </c>
      <c r="V5" s="34">
        <f t="shared" si="2"/>
        <v>52500.894922642838</v>
      </c>
      <c r="W5" s="34">
        <v>139555.15588116628</v>
      </c>
      <c r="X5" s="34">
        <v>9206.5250203937812</v>
      </c>
      <c r="Y5" s="43">
        <v>6.7297368421052637</v>
      </c>
      <c r="Z5" s="27">
        <v>0</v>
      </c>
      <c r="AA5" s="27">
        <v>0</v>
      </c>
      <c r="AB5" s="27">
        <v>0</v>
      </c>
      <c r="AC5" s="27">
        <v>0</v>
      </c>
      <c r="AD5" s="27">
        <v>0</v>
      </c>
      <c r="AE5" s="27">
        <v>0</v>
      </c>
      <c r="AF5" s="27">
        <v>0</v>
      </c>
      <c r="AG5" s="27">
        <v>0</v>
      </c>
      <c r="AH5" s="27">
        <v>0</v>
      </c>
      <c r="AI5" s="27">
        <v>0</v>
      </c>
      <c r="AJ5" s="27">
        <v>0</v>
      </c>
    </row>
    <row r="6" spans="1:36" ht="14.25" customHeight="1">
      <c r="A6" s="5" t="s">
        <v>129</v>
      </c>
      <c r="B6" s="16"/>
      <c r="C6" s="16" t="s">
        <v>126</v>
      </c>
      <c r="D6" s="16" t="s">
        <v>82</v>
      </c>
      <c r="E6" s="37" t="s">
        <v>50</v>
      </c>
      <c r="F6" s="37">
        <v>2010</v>
      </c>
      <c r="G6" s="25">
        <v>1</v>
      </c>
      <c r="H6" s="22" t="s">
        <v>12</v>
      </c>
      <c r="I6" s="23">
        <f>4480000/178</f>
        <v>25168.539325842696</v>
      </c>
      <c r="J6" s="23">
        <v>25168.539325842696</v>
      </c>
      <c r="K6" s="23">
        <v>0</v>
      </c>
      <c r="L6" s="23">
        <f>K6/(VLOOKUP(F6,'Inflation factor'!A:B,2,FALSE)/100)</f>
        <v>0</v>
      </c>
      <c r="M6" s="23">
        <f t="shared" si="0"/>
        <v>25168.539325842696</v>
      </c>
      <c r="N6" s="23">
        <f t="shared" si="1"/>
        <v>25168.539325842696</v>
      </c>
      <c r="O6" s="29" t="s">
        <v>89</v>
      </c>
      <c r="P6" s="30"/>
      <c r="Q6" s="32">
        <v>12077</v>
      </c>
      <c r="R6" s="32">
        <f>Q6*1.02</f>
        <v>12318.54</v>
      </c>
      <c r="S6" s="39" t="s">
        <v>58</v>
      </c>
      <c r="T6" s="39" t="s">
        <v>58</v>
      </c>
      <c r="U6" s="45"/>
      <c r="V6" s="45"/>
      <c r="W6" s="45"/>
      <c r="X6" s="44"/>
      <c r="Y6" s="27">
        <v>0</v>
      </c>
      <c r="Z6" s="27">
        <v>0</v>
      </c>
      <c r="AA6" s="27">
        <v>0</v>
      </c>
      <c r="AB6" s="27">
        <v>0</v>
      </c>
      <c r="AC6" s="27">
        <v>0</v>
      </c>
      <c r="AD6" s="27">
        <v>0</v>
      </c>
      <c r="AE6" s="27">
        <v>0</v>
      </c>
      <c r="AF6" s="27">
        <v>0</v>
      </c>
      <c r="AG6" s="27">
        <v>0</v>
      </c>
      <c r="AH6" s="148">
        <f>(2800+1161+48)/(77+19+6+36)</f>
        <v>29.05072463768116</v>
      </c>
      <c r="AI6" s="27">
        <v>1</v>
      </c>
      <c r="AJ6" s="27">
        <v>0</v>
      </c>
    </row>
    <row r="7" spans="1:36" ht="14.25" customHeight="1">
      <c r="A7" s="5" t="s">
        <v>130</v>
      </c>
      <c r="B7" s="16" t="s">
        <v>131</v>
      </c>
      <c r="C7" s="16" t="s">
        <v>105</v>
      </c>
      <c r="D7" s="16" t="s">
        <v>81</v>
      </c>
      <c r="E7" s="37" t="s">
        <v>100</v>
      </c>
      <c r="F7" s="37">
        <v>2014</v>
      </c>
      <c r="G7" s="25">
        <v>1</v>
      </c>
      <c r="H7" s="22" t="s">
        <v>17</v>
      </c>
      <c r="I7" s="23">
        <v>0</v>
      </c>
      <c r="J7" s="23">
        <v>0</v>
      </c>
      <c r="K7" s="23">
        <v>6666.666666666667</v>
      </c>
      <c r="L7" s="23">
        <f>K7/(VLOOKUP(F7,'Inflation factor'!A:B,2,FALSE)/100)</f>
        <v>6194.5533333333342</v>
      </c>
      <c r="M7" s="23">
        <f>I7+K7</f>
        <v>6666.666666666667</v>
      </c>
      <c r="N7" s="23">
        <f t="shared" si="1"/>
        <v>6194.5533333333342</v>
      </c>
      <c r="O7" s="29" t="s">
        <v>106</v>
      </c>
      <c r="P7" s="30">
        <v>200</v>
      </c>
      <c r="Q7" s="32">
        <v>2818.9856363491626</v>
      </c>
      <c r="R7" s="32">
        <f>Q7*1.02</f>
        <v>2875.3653490761458</v>
      </c>
      <c r="S7" s="32">
        <v>5669.167903678047</v>
      </c>
      <c r="T7" s="32">
        <v>539.33834681496398</v>
      </c>
      <c r="U7" s="34">
        <v>3279.4036850909074</v>
      </c>
      <c r="V7" s="34">
        <f t="shared" si="2"/>
        <v>3344.9917587927257</v>
      </c>
      <c r="W7" s="40">
        <v>6400.902733881162</v>
      </c>
      <c r="X7" s="40">
        <v>-669.31399562701802</v>
      </c>
      <c r="Y7" s="27">
        <v>0</v>
      </c>
      <c r="Z7" s="27">
        <v>0</v>
      </c>
      <c r="AA7" s="27">
        <v>0</v>
      </c>
      <c r="AB7" s="27">
        <v>0</v>
      </c>
      <c r="AC7" s="27">
        <v>1</v>
      </c>
      <c r="AD7" s="27">
        <v>200</v>
      </c>
      <c r="AE7" s="27">
        <v>0</v>
      </c>
      <c r="AF7" s="27">
        <v>0</v>
      </c>
      <c r="AG7" s="27">
        <v>0</v>
      </c>
      <c r="AH7" s="27">
        <v>0</v>
      </c>
      <c r="AI7" s="27">
        <v>0</v>
      </c>
      <c r="AJ7" s="27">
        <v>0</v>
      </c>
    </row>
    <row r="8" spans="1:36" ht="14.25" customHeight="1">
      <c r="A8" s="5" t="s">
        <v>198</v>
      </c>
      <c r="B8" s="16"/>
      <c r="C8" s="16" t="s">
        <v>105</v>
      </c>
      <c r="D8" s="16" t="s">
        <v>102</v>
      </c>
      <c r="E8" s="37" t="s">
        <v>101</v>
      </c>
      <c r="F8" s="37">
        <v>2014</v>
      </c>
      <c r="G8" s="25">
        <v>1</v>
      </c>
      <c r="H8" s="22" t="s">
        <v>17</v>
      </c>
      <c r="I8" s="23">
        <v>0</v>
      </c>
      <c r="J8" s="23">
        <v>0</v>
      </c>
      <c r="K8" s="23">
        <v>3400</v>
      </c>
      <c r="L8" s="23">
        <f>K8/(VLOOKUP(F8,'Inflation factor'!A:B,2,FALSE)/100)</f>
        <v>3159.2222000000002</v>
      </c>
      <c r="M8" s="23">
        <f>I8+K8</f>
        <v>3400</v>
      </c>
      <c r="N8" s="23">
        <f t="shared" ref="N8" si="3">SUM(J8,L8)</f>
        <v>3159.2222000000002</v>
      </c>
      <c r="O8" s="29" t="s">
        <v>103</v>
      </c>
      <c r="P8" s="30">
        <v>263</v>
      </c>
      <c r="Q8" s="45"/>
      <c r="R8" s="45"/>
      <c r="S8" s="45"/>
      <c r="T8" s="44"/>
      <c r="U8" s="34">
        <f>(263*0.141*2*2*38*1.5)*0.84+(476*0.06*2*2*38)*0.16</f>
        <v>7796.7153599999992</v>
      </c>
      <c r="V8" s="34">
        <f t="shared" ref="V8:V11" si="4">U8*1.02</f>
        <v>7952.6496671999994</v>
      </c>
      <c r="W8" s="40" t="s">
        <v>58</v>
      </c>
      <c r="X8" s="40" t="s">
        <v>58</v>
      </c>
      <c r="Y8" s="27">
        <v>0</v>
      </c>
      <c r="Z8" s="27">
        <v>0</v>
      </c>
      <c r="AA8" s="27">
        <v>0</v>
      </c>
      <c r="AB8" s="27">
        <v>0</v>
      </c>
      <c r="AC8" s="27">
        <v>1</v>
      </c>
      <c r="AD8" s="28">
        <f>P8</f>
        <v>263</v>
      </c>
      <c r="AE8" s="27">
        <v>0</v>
      </c>
      <c r="AF8" s="27">
        <v>0</v>
      </c>
      <c r="AG8" s="27">
        <v>0</v>
      </c>
      <c r="AH8" s="27">
        <v>0</v>
      </c>
      <c r="AI8" s="27">
        <v>0</v>
      </c>
      <c r="AJ8" s="27">
        <v>0</v>
      </c>
    </row>
    <row r="9" spans="1:36" ht="14.25" customHeight="1">
      <c r="A9" s="5" t="s">
        <v>98</v>
      </c>
      <c r="B9" s="16" t="s">
        <v>18</v>
      </c>
      <c r="C9" s="16" t="s">
        <v>125</v>
      </c>
      <c r="D9" s="16" t="s">
        <v>83</v>
      </c>
      <c r="E9" s="37" t="s">
        <v>19</v>
      </c>
      <c r="F9" s="37">
        <v>2014</v>
      </c>
      <c r="G9" s="25">
        <v>1</v>
      </c>
      <c r="H9" s="22" t="s">
        <v>17</v>
      </c>
      <c r="I9" s="23">
        <v>0</v>
      </c>
      <c r="J9" s="23">
        <v>0</v>
      </c>
      <c r="K9" s="23">
        <v>267709.33722222218</v>
      </c>
      <c r="L9" s="23">
        <f>K9/(VLOOKUP(F9,'Inflation factor'!A:B,2,FALSE)/100)</f>
        <v>248750.96508815608</v>
      </c>
      <c r="M9" s="23">
        <f t="shared" si="0"/>
        <v>267709.33722222218</v>
      </c>
      <c r="N9" s="23">
        <f t="shared" si="1"/>
        <v>248750.96508815608</v>
      </c>
      <c r="O9" s="29" t="s">
        <v>53</v>
      </c>
      <c r="P9" s="30">
        <f>(10000)/2</f>
        <v>5000</v>
      </c>
      <c r="Q9" s="32">
        <v>35000</v>
      </c>
      <c r="R9" s="32">
        <f t="shared" ref="R9:R14" si="5">Q9*1.02</f>
        <v>35700</v>
      </c>
      <c r="S9" s="32">
        <v>495925.92592592596</v>
      </c>
      <c r="T9" s="32">
        <v>-38518.518518518518</v>
      </c>
      <c r="U9" s="34">
        <v>240000</v>
      </c>
      <c r="V9" s="34">
        <f t="shared" si="4"/>
        <v>244800</v>
      </c>
      <c r="W9" s="34">
        <v>505555.55555555556</v>
      </c>
      <c r="X9" s="34">
        <v>45000</v>
      </c>
      <c r="Y9" s="27">
        <v>0</v>
      </c>
      <c r="Z9" s="28">
        <f>P9</f>
        <v>5000</v>
      </c>
      <c r="AA9" s="27">
        <v>0</v>
      </c>
      <c r="AB9" s="27">
        <v>0</v>
      </c>
      <c r="AC9" s="27">
        <v>0</v>
      </c>
      <c r="AD9" s="27">
        <v>0</v>
      </c>
      <c r="AE9" s="27">
        <v>5000</v>
      </c>
      <c r="AF9" s="27">
        <v>0</v>
      </c>
      <c r="AG9" s="27">
        <v>0</v>
      </c>
      <c r="AH9" s="27">
        <v>0</v>
      </c>
      <c r="AI9" s="27">
        <v>0</v>
      </c>
      <c r="AJ9" s="27">
        <v>0</v>
      </c>
    </row>
    <row r="10" spans="1:36" ht="14.25" customHeight="1">
      <c r="A10" s="5" t="s">
        <v>99</v>
      </c>
      <c r="B10" s="16" t="s">
        <v>127</v>
      </c>
      <c r="C10" s="16" t="s">
        <v>128</v>
      </c>
      <c r="D10" s="16" t="s">
        <v>107</v>
      </c>
      <c r="E10" s="37"/>
      <c r="F10" s="37">
        <v>2011</v>
      </c>
      <c r="G10" s="25">
        <v>4</v>
      </c>
      <c r="H10" s="22" t="s">
        <v>17</v>
      </c>
      <c r="I10" s="23">
        <v>0</v>
      </c>
      <c r="J10" s="23">
        <v>0</v>
      </c>
      <c r="K10" s="23">
        <v>282394.96767627081</v>
      </c>
      <c r="L10" s="23">
        <f>K10/(VLOOKUP(F10,'Inflation factor'!A:B,2,FALSE)/100)</f>
        <v>276593.01641063247</v>
      </c>
      <c r="M10" s="23">
        <f t="shared" si="0"/>
        <v>282394.96767627081</v>
      </c>
      <c r="N10" s="23">
        <f t="shared" si="1"/>
        <v>276593.01641063247</v>
      </c>
      <c r="O10" s="29"/>
      <c r="P10" s="30">
        <f>5000*0.33</f>
        <v>1650</v>
      </c>
      <c r="Q10" s="32">
        <v>69940</v>
      </c>
      <c r="R10" s="32">
        <f t="shared" si="5"/>
        <v>71338.8</v>
      </c>
      <c r="S10" s="39" t="s">
        <v>58</v>
      </c>
      <c r="T10" s="39" t="s">
        <v>58</v>
      </c>
      <c r="U10" s="34">
        <v>96633.333333333343</v>
      </c>
      <c r="V10" s="34">
        <f t="shared" si="4"/>
        <v>98566.000000000015</v>
      </c>
      <c r="W10" s="40" t="s">
        <v>58</v>
      </c>
      <c r="X10" s="40" t="s">
        <v>58</v>
      </c>
      <c r="Y10" s="27">
        <v>0</v>
      </c>
      <c r="Z10" s="28">
        <f>P10</f>
        <v>1650</v>
      </c>
      <c r="AA10" s="27">
        <v>0</v>
      </c>
      <c r="AB10" s="27">
        <v>0</v>
      </c>
      <c r="AC10" s="27">
        <v>0</v>
      </c>
      <c r="AD10" s="27">
        <v>0</v>
      </c>
      <c r="AE10" s="27">
        <v>0</v>
      </c>
      <c r="AF10" s="27">
        <v>0</v>
      </c>
      <c r="AG10" s="27">
        <v>0</v>
      </c>
      <c r="AH10" s="27">
        <v>0</v>
      </c>
      <c r="AI10" s="27">
        <v>0</v>
      </c>
      <c r="AJ10" s="27">
        <v>0</v>
      </c>
    </row>
    <row r="11" spans="1:36" ht="14.25" customHeight="1">
      <c r="A11" s="5" t="s">
        <v>118</v>
      </c>
      <c r="B11" s="16" t="s">
        <v>78</v>
      </c>
      <c r="C11" s="16" t="s">
        <v>120</v>
      </c>
      <c r="D11" s="16" t="s">
        <v>81</v>
      </c>
      <c r="E11" s="37" t="s">
        <v>79</v>
      </c>
      <c r="F11" s="37">
        <v>2013</v>
      </c>
      <c r="G11" s="25">
        <v>2</v>
      </c>
      <c r="H11" s="22" t="s">
        <v>17</v>
      </c>
      <c r="I11" s="23">
        <v>0</v>
      </c>
      <c r="J11" s="23">
        <v>0</v>
      </c>
      <c r="K11" s="23">
        <v>16267.791666666666</v>
      </c>
      <c r="L11" s="23">
        <f>K11/(VLOOKUP(F11,'Inflation factor'!A:B,2,FALSE)/100)</f>
        <v>15374.242605128355</v>
      </c>
      <c r="M11" s="23">
        <f t="shared" si="0"/>
        <v>16267.791666666666</v>
      </c>
      <c r="N11" s="23">
        <f t="shared" si="1"/>
        <v>15374.242605128355</v>
      </c>
      <c r="O11" s="29" t="s">
        <v>93</v>
      </c>
      <c r="P11" s="30">
        <f>'National data and sources'!C5</f>
        <v>322.31418395788171</v>
      </c>
      <c r="Q11" s="32">
        <v>1059.6385578585634</v>
      </c>
      <c r="R11" s="32">
        <f t="shared" si="5"/>
        <v>1080.8313290157348</v>
      </c>
      <c r="S11" s="39" t="s">
        <v>58</v>
      </c>
      <c r="T11" s="39" t="s">
        <v>58</v>
      </c>
      <c r="U11" s="34">
        <v>1703.7325832235726</v>
      </c>
      <c r="V11" s="34">
        <f t="shared" si="4"/>
        <v>1737.8072348880441</v>
      </c>
      <c r="W11" s="40" t="s">
        <v>58</v>
      </c>
      <c r="X11" s="40" t="s">
        <v>58</v>
      </c>
      <c r="Y11" s="27">
        <v>0</v>
      </c>
      <c r="Z11" s="27">
        <v>0</v>
      </c>
      <c r="AA11" s="27">
        <v>0</v>
      </c>
      <c r="AB11" s="27">
        <v>0</v>
      </c>
      <c r="AC11" s="27">
        <v>0</v>
      </c>
      <c r="AD11" s="27">
        <v>0</v>
      </c>
      <c r="AE11" s="27">
        <v>0</v>
      </c>
      <c r="AF11" s="27">
        <v>1</v>
      </c>
      <c r="AG11" s="148">
        <f>P11*0.244</f>
        <v>78.644660885723141</v>
      </c>
      <c r="AH11" s="27">
        <v>0</v>
      </c>
      <c r="AI11" s="27">
        <v>0</v>
      </c>
      <c r="AJ11" s="27">
        <v>0</v>
      </c>
    </row>
    <row r="12" spans="1:36" ht="14.25" customHeight="1">
      <c r="A12" s="5" t="s">
        <v>117</v>
      </c>
      <c r="B12" s="16" t="s">
        <v>119</v>
      </c>
      <c r="C12" s="16" t="s">
        <v>122</v>
      </c>
      <c r="D12" s="16" t="s">
        <v>90</v>
      </c>
      <c r="E12" s="37" t="s">
        <v>121</v>
      </c>
      <c r="F12" s="37">
        <v>2012</v>
      </c>
      <c r="G12" s="25">
        <v>1</v>
      </c>
      <c r="H12" s="22" t="s">
        <v>17</v>
      </c>
      <c r="I12" s="23">
        <v>0</v>
      </c>
      <c r="J12" s="23">
        <v>0</v>
      </c>
      <c r="K12" s="23">
        <v>152348.83720930232</v>
      </c>
      <c r="L12" s="23">
        <f>K12/(VLOOKUP(F12,'Inflation factor'!A:B,2,FALSE)/100)</f>
        <v>146834.84456064788</v>
      </c>
      <c r="M12" s="23">
        <f t="shared" ref="M12" si="6">I12+K12</f>
        <v>152348.83720930232</v>
      </c>
      <c r="N12" s="23">
        <f t="shared" ref="N12" si="7">SUM(J12,L12)</f>
        <v>146834.84456064788</v>
      </c>
      <c r="O12" s="29" t="s">
        <v>93</v>
      </c>
      <c r="P12" s="30">
        <f>(30000/3)+(30000*0.02)</f>
        <v>10600</v>
      </c>
      <c r="Q12" s="32">
        <f>600*44</f>
        <v>26400</v>
      </c>
      <c r="R12" s="32">
        <f t="shared" si="5"/>
        <v>26928</v>
      </c>
      <c r="S12" s="39" t="s">
        <v>58</v>
      </c>
      <c r="T12" s="39" t="s">
        <v>58</v>
      </c>
      <c r="U12" s="34">
        <v>1854803.1491258154</v>
      </c>
      <c r="V12" s="34">
        <f t="shared" ref="V12" si="8">U12*1.02</f>
        <v>1891899.2121083317</v>
      </c>
      <c r="W12" s="40" t="s">
        <v>58</v>
      </c>
      <c r="X12" s="40" t="s">
        <v>58</v>
      </c>
      <c r="Y12" s="27">
        <v>0</v>
      </c>
      <c r="Z12" s="27">
        <v>0</v>
      </c>
      <c r="AA12" s="27">
        <v>0</v>
      </c>
      <c r="AB12" s="27">
        <v>0</v>
      </c>
      <c r="AC12" s="27">
        <v>0</v>
      </c>
      <c r="AD12" s="27">
        <v>0</v>
      </c>
      <c r="AE12" s="27">
        <v>0</v>
      </c>
      <c r="AF12" s="27">
        <v>1</v>
      </c>
      <c r="AG12" s="148">
        <f>P12</f>
        <v>10600</v>
      </c>
      <c r="AH12" s="27">
        <v>0</v>
      </c>
      <c r="AI12" s="27">
        <v>0</v>
      </c>
      <c r="AJ12" s="27">
        <v>0</v>
      </c>
    </row>
    <row r="13" spans="1:36" ht="14.25" customHeight="1">
      <c r="A13" s="5" t="s">
        <v>54</v>
      </c>
      <c r="B13" s="16" t="s">
        <v>56</v>
      </c>
      <c r="C13" s="16" t="s">
        <v>123</v>
      </c>
      <c r="D13" s="16" t="s">
        <v>81</v>
      </c>
      <c r="E13" s="37" t="s">
        <v>55</v>
      </c>
      <c r="F13" s="37">
        <v>2011</v>
      </c>
      <c r="G13" s="25">
        <v>3</v>
      </c>
      <c r="H13" s="22" t="s">
        <v>10</v>
      </c>
      <c r="I13" s="23">
        <f>2516136/3</f>
        <v>838712</v>
      </c>
      <c r="J13" s="23">
        <v>821480.22639600118</v>
      </c>
      <c r="K13" s="23">
        <v>268621.33333333331</v>
      </c>
      <c r="L13" s="23">
        <f>K13/(VLOOKUP(F13,'Inflation factor'!A:B,2,FALSE)/100)</f>
        <v>263102.36853826145</v>
      </c>
      <c r="M13" s="23">
        <f t="shared" si="0"/>
        <v>1107333.3333333333</v>
      </c>
      <c r="N13" s="23">
        <f t="shared" si="1"/>
        <v>1084582.5949342626</v>
      </c>
      <c r="O13" s="29" t="s">
        <v>57</v>
      </c>
      <c r="P13" s="30">
        <f>((378250+187865)+2500000)/163</f>
        <v>18810.521472392636</v>
      </c>
      <c r="Q13" s="32">
        <f>(15337*3*2*30*0.021)+(3473*3*2*40*0.025)</f>
        <v>78811.86</v>
      </c>
      <c r="R13" s="32">
        <f t="shared" si="5"/>
        <v>80388.097200000004</v>
      </c>
      <c r="S13" s="39" t="s">
        <v>58</v>
      </c>
      <c r="T13" s="39" t="s">
        <v>58</v>
      </c>
      <c r="U13" s="34">
        <f>(15337*3*2*30*0.004)+(3473*3*2*40*0.055)</f>
        <v>56886.239999999998</v>
      </c>
      <c r="V13" s="34">
        <f>U13*1.02</f>
        <v>58023.964800000002</v>
      </c>
      <c r="W13" s="40" t="s">
        <v>58</v>
      </c>
      <c r="X13" s="40" t="s">
        <v>58</v>
      </c>
      <c r="Y13" s="27">
        <v>0</v>
      </c>
      <c r="Z13" s="28">
        <f>P13</f>
        <v>18810.521472392636</v>
      </c>
      <c r="AA13" s="27">
        <v>0</v>
      </c>
      <c r="AB13" s="27">
        <v>0</v>
      </c>
      <c r="AC13" s="27">
        <v>0</v>
      </c>
      <c r="AD13" s="27">
        <v>0</v>
      </c>
      <c r="AE13" s="27">
        <v>0</v>
      </c>
      <c r="AF13" s="27">
        <v>0</v>
      </c>
      <c r="AG13" s="27">
        <v>0</v>
      </c>
      <c r="AH13" s="27">
        <f>(1058/3)*(3/4)</f>
        <v>264.5</v>
      </c>
      <c r="AI13" s="27">
        <v>0</v>
      </c>
      <c r="AJ13" s="27">
        <v>1</v>
      </c>
    </row>
    <row r="14" spans="1:36" ht="14.25" customHeight="1">
      <c r="A14" s="5" t="s">
        <v>86</v>
      </c>
      <c r="B14" s="20"/>
      <c r="C14" s="16" t="s">
        <v>124</v>
      </c>
      <c r="D14" s="16" t="s">
        <v>81</v>
      </c>
      <c r="E14" s="37" t="s">
        <v>55</v>
      </c>
      <c r="F14" s="37">
        <v>2011</v>
      </c>
      <c r="G14" s="25">
        <v>3</v>
      </c>
      <c r="H14" s="22" t="s">
        <v>10</v>
      </c>
      <c r="I14" s="23">
        <f>(2516136/3/2)</f>
        <v>419356</v>
      </c>
      <c r="J14" s="23">
        <v>410740.11319800059</v>
      </c>
      <c r="K14" s="23">
        <v>134310.66666666666</v>
      </c>
      <c r="L14" s="23">
        <f>K14/(VLOOKUP(F14,'Inflation factor'!A:B,2,FALSE)/100)</f>
        <v>131551.18426913072</v>
      </c>
      <c r="M14" s="23">
        <f t="shared" ref="M14" si="9">I14+K14</f>
        <v>553666.66666666663</v>
      </c>
      <c r="N14" s="23">
        <f t="shared" si="1"/>
        <v>542291.29746713128</v>
      </c>
      <c r="O14" s="29" t="s">
        <v>87</v>
      </c>
      <c r="P14" s="30">
        <v>9666.1904761904771</v>
      </c>
      <c r="Q14" s="32">
        <v>15387.73770183214</v>
      </c>
      <c r="R14" s="32">
        <f t="shared" si="5"/>
        <v>15695.492455868784</v>
      </c>
      <c r="S14" s="39" t="s">
        <v>58</v>
      </c>
      <c r="T14" s="39" t="s">
        <v>58</v>
      </c>
      <c r="U14" s="34">
        <v>2602.4831985376281</v>
      </c>
      <c r="V14" s="34">
        <f>U14*1.02</f>
        <v>2654.5328625083807</v>
      </c>
      <c r="W14" s="40" t="s">
        <v>58</v>
      </c>
      <c r="X14" s="40" t="s">
        <v>58</v>
      </c>
      <c r="Y14" s="27">
        <v>0</v>
      </c>
      <c r="Z14" s="28">
        <f>P14</f>
        <v>9666.1904761904771</v>
      </c>
      <c r="AA14" s="27">
        <v>0</v>
      </c>
      <c r="AB14" s="27">
        <v>0</v>
      </c>
      <c r="AC14" s="27">
        <v>0</v>
      </c>
      <c r="AD14" s="27">
        <v>0</v>
      </c>
      <c r="AE14" s="27">
        <v>0</v>
      </c>
      <c r="AF14" s="27">
        <v>0</v>
      </c>
      <c r="AG14" s="27">
        <v>0</v>
      </c>
      <c r="AH14" s="27">
        <f>(1058/3)*(3/4)</f>
        <v>264.5</v>
      </c>
      <c r="AI14" s="27">
        <v>0</v>
      </c>
      <c r="AJ14" s="27">
        <v>1</v>
      </c>
    </row>
    <row r="15" spans="1:36" ht="14.25" customHeight="1">
      <c r="I15" s="17"/>
      <c r="J15" s="17"/>
      <c r="K15" s="17"/>
      <c r="L15" s="17"/>
    </row>
    <row r="16" spans="1:36" ht="14.25" customHeight="1">
      <c r="C16" s="18"/>
      <c r="I16" s="17"/>
      <c r="J16" s="17"/>
      <c r="K16" s="17"/>
      <c r="L16" s="17"/>
    </row>
    <row r="17" spans="3:23" ht="14.25" customHeight="1">
      <c r="C17" s="18"/>
      <c r="Q17" s="18"/>
      <c r="R17" s="18"/>
      <c r="U17" s="18"/>
    </row>
    <row r="18" spans="3:23" ht="14.25" customHeight="1">
      <c r="C18" s="18"/>
      <c r="Q18" s="21"/>
      <c r="R18" s="21"/>
      <c r="S18" s="21"/>
      <c r="T18" s="21"/>
      <c r="U18" s="21"/>
      <c r="V18" s="21"/>
      <c r="W18" s="21"/>
    </row>
    <row r="19" spans="3:23" ht="14.25" customHeight="1">
      <c r="C19" s="18"/>
      <c r="Q19" s="21"/>
      <c r="R19" s="21"/>
      <c r="S19" s="21"/>
      <c r="T19" s="21"/>
      <c r="U19" s="21"/>
      <c r="V19" s="21"/>
      <c r="W19" s="21"/>
    </row>
    <row r="20" spans="3:23" ht="14.25" customHeight="1">
      <c r="C20" s="18"/>
      <c r="Q20" s="21"/>
      <c r="R20" s="21"/>
      <c r="S20" s="21"/>
      <c r="T20" s="21"/>
      <c r="U20" s="21"/>
      <c r="V20" s="21"/>
      <c r="W20" s="21"/>
    </row>
    <row r="21" spans="3:23" ht="14.25" customHeight="1">
      <c r="C21" s="18"/>
      <c r="Q21" s="21"/>
      <c r="R21" s="21"/>
      <c r="S21" s="21"/>
      <c r="T21" s="21"/>
      <c r="U21" s="21"/>
      <c r="V21" s="21"/>
      <c r="W21" s="21"/>
    </row>
    <row r="22" spans="3:23" ht="14.25" customHeight="1">
      <c r="C22" s="18"/>
      <c r="Q22" s="21"/>
      <c r="R22" s="21"/>
      <c r="S22" s="21"/>
      <c r="T22" s="21"/>
      <c r="U22" s="21"/>
      <c r="V22" s="21"/>
      <c r="W22" s="21"/>
    </row>
    <row r="23" spans="3:23" ht="14.25" customHeight="1">
      <c r="C23" s="18"/>
      <c r="Q23" s="21"/>
      <c r="R23" s="21"/>
      <c r="S23" s="21"/>
      <c r="T23" s="21"/>
      <c r="U23" s="21"/>
      <c r="V23" s="21"/>
      <c r="W23" s="21"/>
    </row>
    <row r="24" spans="3:23" ht="14.25" customHeight="1">
      <c r="C24" s="18"/>
      <c r="Q24" s="21"/>
      <c r="R24" s="21"/>
      <c r="S24" s="21"/>
      <c r="T24" s="21"/>
      <c r="U24" s="21"/>
      <c r="V24" s="21"/>
      <c r="W24" s="21"/>
    </row>
    <row r="25" spans="3:23" ht="14.25" customHeight="1">
      <c r="C25" s="18"/>
      <c r="Q25" s="21"/>
      <c r="R25" s="21"/>
      <c r="S25" s="21"/>
      <c r="T25" s="21"/>
      <c r="U25" s="21"/>
      <c r="V25" s="21"/>
      <c r="W25" s="21"/>
    </row>
    <row r="26" spans="3:23" ht="14.25" customHeight="1">
      <c r="C26" s="18"/>
      <c r="Q26" s="21"/>
      <c r="R26" s="21"/>
      <c r="S26" s="21"/>
      <c r="T26" s="21"/>
      <c r="U26" s="21"/>
      <c r="V26" s="21"/>
      <c r="W26" s="21"/>
    </row>
    <row r="27" spans="3:23" ht="14.25" customHeight="1">
      <c r="C27" s="18"/>
    </row>
    <row r="28" spans="3:23" ht="14.25" customHeight="1">
      <c r="C28" s="18"/>
    </row>
  </sheetData>
  <pageMargins left="0.70866141732283472" right="0.70866141732283472" top="0.74803149606299213" bottom="0.74803149606299213" header="0.31496062992125984" footer="0.31496062992125984"/>
  <pageSetup paperSize="8" scale="34"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4"/>
  <sheetViews>
    <sheetView zoomScale="70" zoomScaleNormal="70" workbookViewId="0">
      <selection activeCell="C67" sqref="C67:L67"/>
    </sheetView>
  </sheetViews>
  <sheetFormatPr defaultColWidth="9.125" defaultRowHeight="15" customHeight="1"/>
  <cols>
    <col min="1" max="1" width="41.125" style="1" customWidth="1"/>
    <col min="2" max="2" width="16.75" style="1" customWidth="1"/>
    <col min="3" max="12" width="12.125" style="1" customWidth="1"/>
    <col min="13" max="13" width="80.625" style="1" customWidth="1"/>
    <col min="14" max="16384" width="9.125" style="1"/>
  </cols>
  <sheetData>
    <row r="1" spans="1:13" ht="18">
      <c r="A1" s="8" t="s">
        <v>21</v>
      </c>
    </row>
    <row r="2" spans="1:13" ht="15" customHeight="1">
      <c r="C2" s="183" t="s">
        <v>20</v>
      </c>
      <c r="D2" s="184"/>
      <c r="E2" s="184"/>
      <c r="F2" s="184"/>
      <c r="G2" s="184"/>
      <c r="H2" s="184"/>
      <c r="I2" s="184"/>
      <c r="J2" s="184"/>
      <c r="K2" s="184"/>
      <c r="L2" s="185"/>
    </row>
    <row r="3" spans="1:13" ht="15" customHeight="1">
      <c r="A3" s="84" t="s">
        <v>0</v>
      </c>
      <c r="B3" s="84" t="s">
        <v>9</v>
      </c>
      <c r="C3" s="84">
        <v>1</v>
      </c>
      <c r="D3" s="84">
        <v>2</v>
      </c>
      <c r="E3" s="84">
        <v>3</v>
      </c>
      <c r="F3" s="84">
        <v>4</v>
      </c>
      <c r="G3" s="84">
        <v>5</v>
      </c>
      <c r="H3" s="84">
        <v>6</v>
      </c>
      <c r="I3" s="84">
        <v>7</v>
      </c>
      <c r="J3" s="84">
        <v>8</v>
      </c>
      <c r="K3" s="84">
        <v>9</v>
      </c>
      <c r="L3" s="84">
        <v>10</v>
      </c>
      <c r="M3" s="84" t="s">
        <v>134</v>
      </c>
    </row>
    <row r="4" spans="1:13" ht="15" customHeight="1">
      <c r="A4" s="2" t="str">
        <f>'Intervention impacts database'!$A$2</f>
        <v>City Wide Active Travel Development Programme</v>
      </c>
      <c r="B4" s="3">
        <f>'Intervention impacts database'!G2</f>
        <v>4</v>
      </c>
      <c r="C4" s="6">
        <v>0.25</v>
      </c>
      <c r="D4" s="6">
        <v>0.5</v>
      </c>
      <c r="E4" s="6">
        <v>0.75</v>
      </c>
      <c r="F4" s="6">
        <v>1</v>
      </c>
      <c r="G4" s="6">
        <f>F4-0.025</f>
        <v>0.97499999999999998</v>
      </c>
      <c r="H4" s="6">
        <f t="shared" ref="H4:L4" si="0">G4-0.025</f>
        <v>0.95</v>
      </c>
      <c r="I4" s="6">
        <f t="shared" si="0"/>
        <v>0.92499999999999993</v>
      </c>
      <c r="J4" s="6">
        <f t="shared" si="0"/>
        <v>0.89999999999999991</v>
      </c>
      <c r="K4" s="6">
        <f t="shared" si="0"/>
        <v>0.87499999999999989</v>
      </c>
      <c r="L4" s="6">
        <f t="shared" si="0"/>
        <v>0.84999999999999987</v>
      </c>
      <c r="M4" s="3" t="str">
        <f>A69</f>
        <v>City wide mixed AT programme</v>
      </c>
    </row>
    <row r="5" spans="1:13" ht="15" customHeight="1">
      <c r="A5" s="2" t="str">
        <f>'Intervention impacts database'!$A$3</f>
        <v>New and improved routes</v>
      </c>
      <c r="B5" s="3">
        <f>'Intervention impacts database'!G3</f>
        <v>1</v>
      </c>
      <c r="C5" s="3"/>
      <c r="D5" s="6">
        <v>1</v>
      </c>
      <c r="E5" s="6">
        <v>1</v>
      </c>
      <c r="F5" s="6">
        <v>1</v>
      </c>
      <c r="G5" s="6">
        <v>1</v>
      </c>
      <c r="H5" s="6">
        <v>1</v>
      </c>
      <c r="I5" s="6">
        <v>1</v>
      </c>
      <c r="J5" s="6">
        <v>1</v>
      </c>
      <c r="K5" s="6">
        <v>1</v>
      </c>
      <c r="L5" s="6">
        <v>1</v>
      </c>
      <c r="M5" s="2" t="s">
        <v>139</v>
      </c>
    </row>
    <row r="6" spans="1:13" ht="15" customHeight="1">
      <c r="A6" s="2" t="str">
        <f>'Intervention impacts database'!$A$4</f>
        <v>Routes to schools</v>
      </c>
      <c r="B6" s="3">
        <f>'Intervention impacts database'!G4</f>
        <v>1</v>
      </c>
      <c r="C6" s="3"/>
      <c r="D6" s="6">
        <v>1</v>
      </c>
      <c r="E6" s="6">
        <v>1</v>
      </c>
      <c r="F6" s="6">
        <v>1</v>
      </c>
      <c r="G6" s="6">
        <v>1</v>
      </c>
      <c r="H6" s="6">
        <v>1</v>
      </c>
      <c r="I6" s="6">
        <v>1</v>
      </c>
      <c r="J6" s="6">
        <v>1</v>
      </c>
      <c r="K6" s="6">
        <v>1</v>
      </c>
      <c r="L6" s="6">
        <v>1</v>
      </c>
      <c r="M6" s="2" t="s">
        <v>139</v>
      </c>
    </row>
    <row r="7" spans="1:13" ht="15" customHeight="1">
      <c r="A7" s="2" t="str">
        <f>'Intervention impacts database'!$A$5</f>
        <v>Overcoming Physical Severance</v>
      </c>
      <c r="B7" s="3">
        <f>'Intervention impacts database'!G5</f>
        <v>1.5</v>
      </c>
      <c r="C7" s="3"/>
      <c r="D7" s="6">
        <v>1</v>
      </c>
      <c r="E7" s="6">
        <v>1</v>
      </c>
      <c r="F7" s="6">
        <v>1</v>
      </c>
      <c r="G7" s="6">
        <v>1</v>
      </c>
      <c r="H7" s="6">
        <v>1</v>
      </c>
      <c r="I7" s="6">
        <v>1</v>
      </c>
      <c r="J7" s="6">
        <v>1</v>
      </c>
      <c r="K7" s="6">
        <v>1</v>
      </c>
      <c r="L7" s="6">
        <v>1</v>
      </c>
      <c r="M7" s="2" t="s">
        <v>139</v>
      </c>
    </row>
    <row r="8" spans="1:13" ht="15" customHeight="1">
      <c r="A8" s="2" t="str">
        <f>'Intervention impacts database'!$A$6</f>
        <v>Improving Cycling Facilities at Rail Stations and Bus Terminals</v>
      </c>
      <c r="B8" s="3">
        <f>'Intervention impacts database'!G6</f>
        <v>1</v>
      </c>
      <c r="C8" s="3"/>
      <c r="D8" s="6">
        <v>1</v>
      </c>
      <c r="E8" s="6">
        <v>1</v>
      </c>
      <c r="F8" s="6">
        <v>1</v>
      </c>
      <c r="G8" s="6">
        <v>1</v>
      </c>
      <c r="H8" s="6">
        <v>1</v>
      </c>
      <c r="I8" s="6">
        <v>1</v>
      </c>
      <c r="J8" s="6">
        <v>1</v>
      </c>
      <c r="K8" s="6">
        <v>1</v>
      </c>
      <c r="L8" s="6">
        <v>1</v>
      </c>
      <c r="M8" s="2" t="s">
        <v>139</v>
      </c>
    </row>
    <row r="9" spans="1:13" ht="15" customHeight="1">
      <c r="A9" s="2" t="str">
        <f>'Intervention impacts database'!$A$7</f>
        <v>Schools Behaviour Change - High Intensity</v>
      </c>
      <c r="B9" s="3">
        <f>'Intervention impacts database'!G7</f>
        <v>1</v>
      </c>
      <c r="C9" s="6">
        <v>0.5</v>
      </c>
      <c r="D9" s="6">
        <v>1</v>
      </c>
      <c r="E9" s="6">
        <v>0.75</v>
      </c>
      <c r="F9" s="6">
        <v>0.6</v>
      </c>
      <c r="G9" s="6">
        <v>0.5</v>
      </c>
      <c r="H9" s="6">
        <v>0.4</v>
      </c>
      <c r="I9" s="6">
        <v>0.4</v>
      </c>
      <c r="J9" s="6">
        <v>0.4</v>
      </c>
      <c r="K9" s="6">
        <v>0.4</v>
      </c>
      <c r="L9" s="6">
        <v>0.4</v>
      </c>
      <c r="M9" s="3" t="str">
        <f>A71</f>
        <v>Institution High Intensity (revenue only)</v>
      </c>
    </row>
    <row r="10" spans="1:13" ht="15" customHeight="1">
      <c r="A10" s="2" t="str">
        <f>'Intervention impacts database'!$A$8</f>
        <v>Schools Behaviour Change - Low Intensity (walking only)</v>
      </c>
      <c r="B10" s="3">
        <f>'Intervention impacts database'!G8</f>
        <v>1</v>
      </c>
      <c r="C10" s="6">
        <v>0.5</v>
      </c>
      <c r="D10" s="6">
        <v>1</v>
      </c>
      <c r="E10" s="6">
        <v>0.5</v>
      </c>
      <c r="F10" s="6">
        <v>0.3</v>
      </c>
      <c r="G10" s="6">
        <v>0.2</v>
      </c>
      <c r="H10" s="6">
        <v>0.1</v>
      </c>
      <c r="I10" s="6">
        <v>0.05</v>
      </c>
      <c r="J10" s="6">
        <v>0.05</v>
      </c>
      <c r="K10" s="6">
        <v>0.05</v>
      </c>
      <c r="L10" s="6">
        <v>0.05</v>
      </c>
      <c r="M10" s="3" t="str">
        <f>A72</f>
        <v>Institution Low Intensity (revenue only)</v>
      </c>
    </row>
    <row r="11" spans="1:13" ht="15" customHeight="1">
      <c r="A11" s="2" t="str">
        <f>'Intervention impacts database'!$A$9</f>
        <v>Community PTP</v>
      </c>
      <c r="B11" s="3">
        <f>'Intervention impacts database'!G9</f>
        <v>1</v>
      </c>
      <c r="C11" s="6">
        <v>0.5</v>
      </c>
      <c r="D11" s="6">
        <v>1</v>
      </c>
      <c r="E11" s="6">
        <v>0.9</v>
      </c>
      <c r="F11" s="6">
        <v>0.8</v>
      </c>
      <c r="G11" s="6">
        <v>0.7</v>
      </c>
      <c r="H11" s="6">
        <v>0.6</v>
      </c>
      <c r="I11" s="6">
        <v>0.5</v>
      </c>
      <c r="J11" s="6">
        <v>0.4</v>
      </c>
      <c r="K11" s="6">
        <v>0.3</v>
      </c>
      <c r="L11" s="6">
        <v>0.2</v>
      </c>
      <c r="M11" s="3" t="str">
        <f>A73</f>
        <v>Community PTP (revenue only)</v>
      </c>
    </row>
    <row r="12" spans="1:13" ht="15" customHeight="1">
      <c r="A12" s="2" t="str">
        <f>'Intervention impacts database'!$A$10</f>
        <v>Community Behaviour Change - Intensive Intervention</v>
      </c>
      <c r="B12" s="3">
        <f>'Intervention impacts database'!G10</f>
        <v>4</v>
      </c>
      <c r="C12" s="6">
        <v>0.25</v>
      </c>
      <c r="D12" s="6">
        <v>0.5</v>
      </c>
      <c r="E12" s="6">
        <v>0.75</v>
      </c>
      <c r="F12" s="6">
        <v>1</v>
      </c>
      <c r="G12" s="6">
        <v>0.9</v>
      </c>
      <c r="H12" s="6">
        <v>0.8</v>
      </c>
      <c r="I12" s="6">
        <v>0.7</v>
      </c>
      <c r="J12" s="6">
        <v>0.6</v>
      </c>
      <c r="K12" s="6">
        <v>0.5</v>
      </c>
      <c r="L12" s="6">
        <v>0.4</v>
      </c>
      <c r="M12" s="3" t="str">
        <f>A74</f>
        <v>Community Intensive (revenue only)</v>
      </c>
    </row>
    <row r="13" spans="1:13" ht="15" customHeight="1">
      <c r="A13" s="2" t="str">
        <f>'Intervention impacts database'!$A$11</f>
        <v>Workplaces Behaviour Change - High Intensity</v>
      </c>
      <c r="B13" s="3">
        <f>'Intervention impacts database'!G11</f>
        <v>2</v>
      </c>
      <c r="C13" s="6">
        <v>0.5</v>
      </c>
      <c r="D13" s="6">
        <v>1</v>
      </c>
      <c r="E13" s="6">
        <v>0.75</v>
      </c>
      <c r="F13" s="6">
        <v>0.6</v>
      </c>
      <c r="G13" s="6">
        <v>0.5</v>
      </c>
      <c r="H13" s="6">
        <v>0.4</v>
      </c>
      <c r="I13" s="6">
        <v>0.4</v>
      </c>
      <c r="J13" s="6">
        <v>0.4</v>
      </c>
      <c r="K13" s="6">
        <v>0.4</v>
      </c>
      <c r="L13" s="6">
        <v>0.4</v>
      </c>
      <c r="M13" s="3" t="str">
        <f>M9</f>
        <v>Institution High Intensity (revenue only)</v>
      </c>
    </row>
    <row r="14" spans="1:13" ht="15" customHeight="1">
      <c r="A14" s="2" t="str">
        <f>'Intervention impacts database'!$A$12</f>
        <v>Workplaces Behaviour Change - Low Intensity</v>
      </c>
      <c r="B14" s="3">
        <f>'Intervention impacts database'!G12</f>
        <v>1</v>
      </c>
      <c r="C14" s="6">
        <v>0.5</v>
      </c>
      <c r="D14" s="6">
        <v>1</v>
      </c>
      <c r="E14" s="6">
        <v>0.5</v>
      </c>
      <c r="F14" s="6">
        <v>0.3</v>
      </c>
      <c r="G14" s="6">
        <v>0.2</v>
      </c>
      <c r="H14" s="6">
        <v>0.1</v>
      </c>
      <c r="I14" s="6">
        <v>0.05</v>
      </c>
      <c r="J14" s="6">
        <v>0.05</v>
      </c>
      <c r="K14" s="6">
        <v>0.05</v>
      </c>
      <c r="L14" s="6">
        <v>0.05</v>
      </c>
      <c r="M14" s="3" t="str">
        <f>M10</f>
        <v>Institution Low Intensity (revenue only)</v>
      </c>
    </row>
    <row r="15" spans="1:13" ht="15" customHeight="1">
      <c r="A15" s="2" t="str">
        <f>'Intervention impacts database'!$A$13</f>
        <v>Access and promotion at Universities</v>
      </c>
      <c r="B15" s="3">
        <f>'Intervention impacts database'!G13</f>
        <v>3</v>
      </c>
      <c r="C15" s="6">
        <v>0.5</v>
      </c>
      <c r="D15" s="6">
        <v>1</v>
      </c>
      <c r="E15" s="6">
        <v>0.75</v>
      </c>
      <c r="F15" s="6">
        <v>0.6</v>
      </c>
      <c r="G15" s="6">
        <v>0.5</v>
      </c>
      <c r="H15" s="6">
        <v>0.4</v>
      </c>
      <c r="I15" s="6">
        <v>0.4</v>
      </c>
      <c r="J15" s="6">
        <v>0.4</v>
      </c>
      <c r="K15" s="6">
        <v>0.4</v>
      </c>
      <c r="L15" s="6">
        <v>0.4</v>
      </c>
      <c r="M15" s="3" t="str">
        <f>M13</f>
        <v>Institution High Intensity (revenue only)</v>
      </c>
    </row>
    <row r="16" spans="1:13" ht="15" customHeight="1">
      <c r="A16" s="2" t="str">
        <f>'Intervention impacts database'!$A$14</f>
        <v>Access and promotion at Further Education Colleges</v>
      </c>
      <c r="B16" s="3">
        <f>'Intervention impacts database'!G14</f>
        <v>3</v>
      </c>
      <c r="C16" s="6">
        <v>0.5</v>
      </c>
      <c r="D16" s="6">
        <v>1</v>
      </c>
      <c r="E16" s="6">
        <v>0.75</v>
      </c>
      <c r="F16" s="6">
        <v>0.6</v>
      </c>
      <c r="G16" s="6">
        <v>0.5</v>
      </c>
      <c r="H16" s="6">
        <v>0.4</v>
      </c>
      <c r="I16" s="6">
        <v>0.4</v>
      </c>
      <c r="J16" s="6">
        <v>0.4</v>
      </c>
      <c r="K16" s="6">
        <v>0.4</v>
      </c>
      <c r="L16" s="6">
        <v>0.4</v>
      </c>
      <c r="M16" s="3" t="str">
        <f>M15</f>
        <v>Institution High Intensity (revenue only)</v>
      </c>
    </row>
    <row r="18" spans="1:12" ht="15" customHeight="1">
      <c r="A18" s="7" t="s">
        <v>76</v>
      </c>
    </row>
    <row r="19" spans="1:12" ht="15" customHeight="1">
      <c r="A19" s="84" t="s">
        <v>0</v>
      </c>
      <c r="B19" s="84" t="s">
        <v>9</v>
      </c>
      <c r="C19" s="84">
        <v>1</v>
      </c>
      <c r="D19" s="84">
        <v>2</v>
      </c>
      <c r="E19" s="84">
        <v>3</v>
      </c>
      <c r="F19" s="84">
        <v>4</v>
      </c>
      <c r="G19" s="84">
        <v>5</v>
      </c>
      <c r="H19" s="84">
        <v>6</v>
      </c>
      <c r="I19" s="84">
        <v>7</v>
      </c>
      <c r="J19" s="84">
        <v>8</v>
      </c>
      <c r="K19" s="84">
        <v>9</v>
      </c>
      <c r="L19" s="84">
        <v>10</v>
      </c>
    </row>
    <row r="20" spans="1:12" ht="15" customHeight="1">
      <c r="A20" s="2" t="str">
        <f>'Intervention impacts database'!$A$2</f>
        <v>City Wide Active Travel Development Programme</v>
      </c>
      <c r="B20" s="3">
        <f t="shared" ref="B20:B32" si="1">B4</f>
        <v>4</v>
      </c>
      <c r="C20" s="4">
        <f>C4*'Intervention impacts database'!$R$2</f>
        <v>89557.900250000006</v>
      </c>
      <c r="D20" s="4">
        <f>D4*'Intervention impacts database'!$R$2</f>
        <v>179115.80050000001</v>
      </c>
      <c r="E20" s="4">
        <f>E4*'Intervention impacts database'!$R$2</f>
        <v>268673.70075000002</v>
      </c>
      <c r="F20" s="4">
        <f>F4*'Intervention impacts database'!$R$2</f>
        <v>358231.60100000002</v>
      </c>
      <c r="G20" s="4">
        <f>G4*'Intervention impacts database'!$R$2</f>
        <v>349275.81097500003</v>
      </c>
      <c r="H20" s="4">
        <f>H4*'Intervention impacts database'!$R$2</f>
        <v>340320.02095000003</v>
      </c>
      <c r="I20" s="4">
        <f>I4*'Intervention impacts database'!$R$2</f>
        <v>331364.23092499998</v>
      </c>
      <c r="J20" s="4">
        <f>J4*'Intervention impacts database'!$R$2</f>
        <v>322408.44089999999</v>
      </c>
      <c r="K20" s="4">
        <f>K4*'Intervention impacts database'!$R$2</f>
        <v>313452.65087499999</v>
      </c>
      <c r="L20" s="4">
        <f>L4*'Intervention impacts database'!$R$2</f>
        <v>304496.86085</v>
      </c>
    </row>
    <row r="21" spans="1:12" ht="15" customHeight="1">
      <c r="A21" s="2" t="str">
        <f>'Intervention impacts database'!$A$3</f>
        <v>New and improved routes</v>
      </c>
      <c r="B21" s="3">
        <f t="shared" si="1"/>
        <v>1</v>
      </c>
      <c r="C21" s="4">
        <f>C5*'Intervention impacts database'!$R$3</f>
        <v>0</v>
      </c>
      <c r="D21" s="4">
        <f>D5*'Intervention impacts database'!$R$3</f>
        <v>11825.880000000001</v>
      </c>
      <c r="E21" s="4">
        <f>E5*'Intervention impacts database'!$R$3</f>
        <v>11825.880000000001</v>
      </c>
      <c r="F21" s="4">
        <f>F5*'Intervention impacts database'!$R$3</f>
        <v>11825.880000000001</v>
      </c>
      <c r="G21" s="4">
        <f>G5*'Intervention impacts database'!$R$3</f>
        <v>11825.880000000001</v>
      </c>
      <c r="H21" s="4">
        <f>H5*'Intervention impacts database'!$R$3</f>
        <v>11825.880000000001</v>
      </c>
      <c r="I21" s="4">
        <f>I5*'Intervention impacts database'!$R$3</f>
        <v>11825.880000000001</v>
      </c>
      <c r="J21" s="4">
        <f>J5*'Intervention impacts database'!$R$3</f>
        <v>11825.880000000001</v>
      </c>
      <c r="K21" s="4">
        <f>K5*'Intervention impacts database'!$R$3</f>
        <v>11825.880000000001</v>
      </c>
      <c r="L21" s="4">
        <f>L5*'Intervention impacts database'!$R$3</f>
        <v>11825.880000000001</v>
      </c>
    </row>
    <row r="22" spans="1:12" ht="15" customHeight="1">
      <c r="A22" s="2" t="str">
        <f>'Intervention impacts database'!$A$4</f>
        <v>Routes to schools</v>
      </c>
      <c r="B22" s="3">
        <f t="shared" si="1"/>
        <v>1</v>
      </c>
      <c r="C22" s="4">
        <f>C6*'Intervention impacts database'!$R$4</f>
        <v>0</v>
      </c>
      <c r="D22" s="4">
        <f>D6*'Intervention impacts database'!$R$4</f>
        <v>5096.43</v>
      </c>
      <c r="E22" s="4">
        <f>E6*'Intervention impacts database'!$R$4</f>
        <v>5096.43</v>
      </c>
      <c r="F22" s="4">
        <f>F6*'Intervention impacts database'!$R$4</f>
        <v>5096.43</v>
      </c>
      <c r="G22" s="4">
        <f>G6*'Intervention impacts database'!$R$4</f>
        <v>5096.43</v>
      </c>
      <c r="H22" s="4">
        <f>H6*'Intervention impacts database'!$R$4</f>
        <v>5096.43</v>
      </c>
      <c r="I22" s="4">
        <f>I6*'Intervention impacts database'!$R$4</f>
        <v>5096.43</v>
      </c>
      <c r="J22" s="4">
        <f>J6*'Intervention impacts database'!$R$4</f>
        <v>5096.43</v>
      </c>
      <c r="K22" s="4">
        <f>K6*'Intervention impacts database'!$R$4</f>
        <v>5096.43</v>
      </c>
      <c r="L22" s="4">
        <f>L6*'Intervention impacts database'!$R$4</f>
        <v>5096.43</v>
      </c>
    </row>
    <row r="23" spans="1:12" ht="15" customHeight="1">
      <c r="A23" s="2" t="str">
        <f>'Intervention impacts database'!$A$5</f>
        <v>Overcoming Physical Severance</v>
      </c>
      <c r="B23" s="3">
        <f t="shared" si="1"/>
        <v>1.5</v>
      </c>
      <c r="C23" s="4">
        <f>C7*'Intervention impacts database'!$R$5</f>
        <v>0</v>
      </c>
      <c r="D23" s="4">
        <f>D7*'Intervention impacts database'!$R$5</f>
        <v>15080.569178828155</v>
      </c>
      <c r="E23" s="4">
        <f>E7*'Intervention impacts database'!$R$5</f>
        <v>15080.569178828155</v>
      </c>
      <c r="F23" s="4">
        <f>F7*'Intervention impacts database'!$R$5</f>
        <v>15080.569178828155</v>
      </c>
      <c r="G23" s="4">
        <f>G7*'Intervention impacts database'!$R$5</f>
        <v>15080.569178828155</v>
      </c>
      <c r="H23" s="4">
        <f>H7*'Intervention impacts database'!$R$5</f>
        <v>15080.569178828155</v>
      </c>
      <c r="I23" s="4">
        <f>I7*'Intervention impacts database'!$R$5</f>
        <v>15080.569178828155</v>
      </c>
      <c r="J23" s="4">
        <f>J7*'Intervention impacts database'!$R$5</f>
        <v>15080.569178828155</v>
      </c>
      <c r="K23" s="4">
        <f>K7*'Intervention impacts database'!$R$5</f>
        <v>15080.569178828155</v>
      </c>
      <c r="L23" s="4">
        <f>L7*'Intervention impacts database'!$R$5</f>
        <v>15080.569178828155</v>
      </c>
    </row>
    <row r="24" spans="1:12" ht="15" customHeight="1">
      <c r="A24" s="2" t="str">
        <f>'Intervention impacts database'!$A$6</f>
        <v>Improving Cycling Facilities at Rail Stations and Bus Terminals</v>
      </c>
      <c r="B24" s="3">
        <f t="shared" si="1"/>
        <v>1</v>
      </c>
      <c r="C24" s="4">
        <f>C8*'Intervention impacts database'!$R$6</f>
        <v>0</v>
      </c>
      <c r="D24" s="4">
        <f>D8*'Intervention impacts database'!$R$6</f>
        <v>12318.54</v>
      </c>
      <c r="E24" s="4">
        <f>E8*'Intervention impacts database'!$R$6</f>
        <v>12318.54</v>
      </c>
      <c r="F24" s="4">
        <f>F8*'Intervention impacts database'!$R$6</f>
        <v>12318.54</v>
      </c>
      <c r="G24" s="4">
        <f>G8*'Intervention impacts database'!$R$6</f>
        <v>12318.54</v>
      </c>
      <c r="H24" s="4">
        <f>H8*'Intervention impacts database'!$R$6</f>
        <v>12318.54</v>
      </c>
      <c r="I24" s="4">
        <f>I8*'Intervention impacts database'!$R$6</f>
        <v>12318.54</v>
      </c>
      <c r="J24" s="4">
        <f>J8*'Intervention impacts database'!$R$6</f>
        <v>12318.54</v>
      </c>
      <c r="K24" s="4">
        <f>K8*'Intervention impacts database'!$R$6</f>
        <v>12318.54</v>
      </c>
      <c r="L24" s="4">
        <f>L8*'Intervention impacts database'!$R$6</f>
        <v>12318.54</v>
      </c>
    </row>
    <row r="25" spans="1:12" ht="15" customHeight="1">
      <c r="A25" s="2" t="str">
        <f>'Intervention impacts database'!$A$7</f>
        <v>Schools Behaviour Change - High Intensity</v>
      </c>
      <c r="B25" s="3">
        <f t="shared" si="1"/>
        <v>1</v>
      </c>
      <c r="C25" s="4">
        <f>C9*'Intervention impacts database'!$R$7</f>
        <v>1437.6826745380729</v>
      </c>
      <c r="D25" s="4">
        <f>D9*'Intervention impacts database'!$R$7</f>
        <v>2875.3653490761458</v>
      </c>
      <c r="E25" s="4">
        <f>E9*'Intervention impacts database'!$R$7</f>
        <v>2156.5240118071092</v>
      </c>
      <c r="F25" s="4">
        <f>F9*'Intervention impacts database'!$R$7</f>
        <v>1725.2192094456875</v>
      </c>
      <c r="G25" s="4">
        <f>G9*'Intervention impacts database'!$R$7</f>
        <v>1437.6826745380729</v>
      </c>
      <c r="H25" s="4">
        <f>H9*'Intervention impacts database'!$R$7</f>
        <v>1150.1461396304583</v>
      </c>
      <c r="I25" s="4">
        <f>I9*'Intervention impacts database'!$R$7</f>
        <v>1150.1461396304583</v>
      </c>
      <c r="J25" s="4">
        <f>J9*'Intervention impacts database'!$R$7</f>
        <v>1150.1461396304583</v>
      </c>
      <c r="K25" s="4">
        <f>K9*'Intervention impacts database'!$R$7</f>
        <v>1150.1461396304583</v>
      </c>
      <c r="L25" s="4">
        <f>L9*'Intervention impacts database'!$R$7</f>
        <v>1150.1461396304583</v>
      </c>
    </row>
    <row r="26" spans="1:12" ht="15" customHeight="1">
      <c r="A26" s="2" t="str">
        <f>'Intervention impacts database'!$A$8</f>
        <v>Schools Behaviour Change - Low Intensity (walking only)</v>
      </c>
      <c r="B26" s="3">
        <f t="shared" si="1"/>
        <v>1</v>
      </c>
      <c r="C26" s="4">
        <f>C10*'Intervention impacts database'!$R$8</f>
        <v>0</v>
      </c>
      <c r="D26" s="4">
        <f>D10*'Intervention impacts database'!$R$8</f>
        <v>0</v>
      </c>
      <c r="E26" s="4">
        <f>E10*'Intervention impacts database'!$R$8</f>
        <v>0</v>
      </c>
      <c r="F26" s="4">
        <f>F10*'Intervention impacts database'!$R$8</f>
        <v>0</v>
      </c>
      <c r="G26" s="4">
        <f>G10*'Intervention impacts database'!$R$8</f>
        <v>0</v>
      </c>
      <c r="H26" s="4">
        <f>H10*'Intervention impacts database'!$R$8</f>
        <v>0</v>
      </c>
      <c r="I26" s="4">
        <f>I10*'Intervention impacts database'!$R$8</f>
        <v>0</v>
      </c>
      <c r="J26" s="4">
        <f>J10*'Intervention impacts database'!$R$8</f>
        <v>0</v>
      </c>
      <c r="K26" s="4">
        <f>K10*'Intervention impacts database'!$R$8</f>
        <v>0</v>
      </c>
      <c r="L26" s="4">
        <f>L10*'Intervention impacts database'!$R$8</f>
        <v>0</v>
      </c>
    </row>
    <row r="27" spans="1:12" ht="15" customHeight="1">
      <c r="A27" s="2" t="str">
        <f>'Intervention impacts database'!$A$9</f>
        <v>Community PTP</v>
      </c>
      <c r="B27" s="3">
        <f t="shared" si="1"/>
        <v>1</v>
      </c>
      <c r="C27" s="4">
        <f>C11*'Intervention impacts database'!$R$9</f>
        <v>17850</v>
      </c>
      <c r="D27" s="4">
        <f>D11*'Intervention impacts database'!$R$9</f>
        <v>35700</v>
      </c>
      <c r="E27" s="4">
        <f>E11*'Intervention impacts database'!$R$9</f>
        <v>32130</v>
      </c>
      <c r="F27" s="4">
        <f>F11*'Intervention impacts database'!$R$9</f>
        <v>28560</v>
      </c>
      <c r="G27" s="4">
        <f>G11*'Intervention impacts database'!$R$9</f>
        <v>24990</v>
      </c>
      <c r="H27" s="4">
        <f>H11*'Intervention impacts database'!$R$9</f>
        <v>21420</v>
      </c>
      <c r="I27" s="4">
        <f>I11*'Intervention impacts database'!$R$9</f>
        <v>17850</v>
      </c>
      <c r="J27" s="4">
        <f>J11*'Intervention impacts database'!$R$9</f>
        <v>14280</v>
      </c>
      <c r="K27" s="4">
        <f>K11*'Intervention impacts database'!$R$9</f>
        <v>10710</v>
      </c>
      <c r="L27" s="4">
        <f>L11*'Intervention impacts database'!$R$9</f>
        <v>7140</v>
      </c>
    </row>
    <row r="28" spans="1:12" ht="15" customHeight="1">
      <c r="A28" s="2" t="str">
        <f>'Intervention impacts database'!$A$10</f>
        <v>Community Behaviour Change - Intensive Intervention</v>
      </c>
      <c r="B28" s="3">
        <f t="shared" si="1"/>
        <v>4</v>
      </c>
      <c r="C28" s="4">
        <f>C12*'Intervention impacts database'!$R$10</f>
        <v>17834.7</v>
      </c>
      <c r="D28" s="4">
        <f>D12*'Intervention impacts database'!$R$10</f>
        <v>35669.4</v>
      </c>
      <c r="E28" s="4">
        <f>E12*'Intervention impacts database'!$R$10</f>
        <v>53504.100000000006</v>
      </c>
      <c r="F28" s="4">
        <f>F12*'Intervention impacts database'!$R$10</f>
        <v>71338.8</v>
      </c>
      <c r="G28" s="4">
        <f>G12*'Intervention impacts database'!$R$10</f>
        <v>64204.920000000006</v>
      </c>
      <c r="H28" s="4">
        <f>H12*'Intervention impacts database'!$R$10</f>
        <v>57071.040000000008</v>
      </c>
      <c r="I28" s="4">
        <f>I12*'Intervention impacts database'!$R$10</f>
        <v>49937.159999999996</v>
      </c>
      <c r="J28" s="4">
        <f>J12*'Intervention impacts database'!$R$10</f>
        <v>42803.28</v>
      </c>
      <c r="K28" s="4">
        <f>K12*'Intervention impacts database'!$R$10</f>
        <v>35669.4</v>
      </c>
      <c r="L28" s="4">
        <f>L12*'Intervention impacts database'!$R$10</f>
        <v>28535.520000000004</v>
      </c>
    </row>
    <row r="29" spans="1:12" ht="15" customHeight="1">
      <c r="A29" s="2" t="str">
        <f>'Intervention impacts database'!$A$11</f>
        <v>Workplaces Behaviour Change - High Intensity</v>
      </c>
      <c r="B29" s="3">
        <f t="shared" si="1"/>
        <v>2</v>
      </c>
      <c r="C29" s="4">
        <f>C13*'Intervention impacts database'!$R$11</f>
        <v>540.4156645078674</v>
      </c>
      <c r="D29" s="4">
        <f>D13*'Intervention impacts database'!$R$11</f>
        <v>1080.8313290157348</v>
      </c>
      <c r="E29" s="4">
        <f>E13*'Intervention impacts database'!$R$11</f>
        <v>810.62349676180111</v>
      </c>
      <c r="F29" s="4">
        <f>F13*'Intervention impacts database'!$R$11</f>
        <v>648.49879740944084</v>
      </c>
      <c r="G29" s="4">
        <f>G13*'Intervention impacts database'!$R$11</f>
        <v>540.4156645078674</v>
      </c>
      <c r="H29" s="4">
        <f>H13*'Intervention impacts database'!$R$11</f>
        <v>432.33253160629397</v>
      </c>
      <c r="I29" s="4">
        <f>I13*'Intervention impacts database'!$R$11</f>
        <v>432.33253160629397</v>
      </c>
      <c r="J29" s="4">
        <f>J13*'Intervention impacts database'!$R$11</f>
        <v>432.33253160629397</v>
      </c>
      <c r="K29" s="4">
        <f>K13*'Intervention impacts database'!$R$11</f>
        <v>432.33253160629397</v>
      </c>
      <c r="L29" s="4">
        <f>L13*'Intervention impacts database'!$R$11</f>
        <v>432.33253160629397</v>
      </c>
    </row>
    <row r="30" spans="1:12" ht="15" customHeight="1">
      <c r="A30" s="2" t="str">
        <f>'Intervention impacts database'!$A$12</f>
        <v>Workplaces Behaviour Change - Low Intensity</v>
      </c>
      <c r="B30" s="3">
        <f t="shared" si="1"/>
        <v>1</v>
      </c>
      <c r="C30" s="4">
        <f>C14*'Intervention impacts database'!$R$12</f>
        <v>13464</v>
      </c>
      <c r="D30" s="4">
        <f>D14*'Intervention impacts database'!$R$12</f>
        <v>26928</v>
      </c>
      <c r="E30" s="4">
        <f>E14*'Intervention impacts database'!$R$12</f>
        <v>13464</v>
      </c>
      <c r="F30" s="4">
        <f>F14*'Intervention impacts database'!$R$12</f>
        <v>8078.4</v>
      </c>
      <c r="G30" s="4">
        <f>G14*'Intervention impacts database'!$R$12</f>
        <v>5385.6</v>
      </c>
      <c r="H30" s="4">
        <f>H14*'Intervention impacts database'!$R$12</f>
        <v>2692.8</v>
      </c>
      <c r="I30" s="4">
        <f>I14*'Intervention impacts database'!$R$12</f>
        <v>1346.4</v>
      </c>
      <c r="J30" s="4">
        <f>J14*'Intervention impacts database'!$R$12</f>
        <v>1346.4</v>
      </c>
      <c r="K30" s="4">
        <f>K14*'Intervention impacts database'!$R$12</f>
        <v>1346.4</v>
      </c>
      <c r="L30" s="4">
        <f>L14*'Intervention impacts database'!$R$12</f>
        <v>1346.4</v>
      </c>
    </row>
    <row r="31" spans="1:12" ht="15" customHeight="1">
      <c r="A31" s="2" t="str">
        <f>'Intervention impacts database'!$A$13</f>
        <v>Access and promotion at Universities</v>
      </c>
      <c r="B31" s="3">
        <f t="shared" si="1"/>
        <v>3</v>
      </c>
      <c r="C31" s="4">
        <f>C15*'Intervention impacts database'!$R$13</f>
        <v>40194.048600000002</v>
      </c>
      <c r="D31" s="4">
        <f>D15*'Intervention impacts database'!$R$13</f>
        <v>80388.097200000004</v>
      </c>
      <c r="E31" s="4">
        <f>E15*'Intervention impacts database'!$R$13</f>
        <v>60291.072899999999</v>
      </c>
      <c r="F31" s="4">
        <f>F15*'Intervention impacts database'!$R$13</f>
        <v>48232.858319999999</v>
      </c>
      <c r="G31" s="4">
        <f>G15*'Intervention impacts database'!$R$13</f>
        <v>40194.048600000002</v>
      </c>
      <c r="H31" s="4">
        <f>H15*'Intervention impacts database'!$R$13</f>
        <v>32155.238880000004</v>
      </c>
      <c r="I31" s="4">
        <f>I15*'Intervention impacts database'!$R$13</f>
        <v>32155.238880000004</v>
      </c>
      <c r="J31" s="4">
        <f>J15*'Intervention impacts database'!$R$13</f>
        <v>32155.238880000004</v>
      </c>
      <c r="K31" s="4">
        <f>K15*'Intervention impacts database'!$R$13</f>
        <v>32155.238880000004</v>
      </c>
      <c r="L31" s="4">
        <f>L15*'Intervention impacts database'!$R$13</f>
        <v>32155.238880000004</v>
      </c>
    </row>
    <row r="32" spans="1:12" ht="15" customHeight="1">
      <c r="A32" s="2" t="str">
        <f>'Intervention impacts database'!$A$14</f>
        <v>Access and promotion at Further Education Colleges</v>
      </c>
      <c r="B32" s="3">
        <f t="shared" si="1"/>
        <v>3</v>
      </c>
      <c r="C32" s="4">
        <f>C16*'Intervention impacts database'!$R$14</f>
        <v>7847.7462279343918</v>
      </c>
      <c r="D32" s="4">
        <f>D16*'Intervention impacts database'!$R$14</f>
        <v>15695.492455868784</v>
      </c>
      <c r="E32" s="4">
        <f>E16*'Intervention impacts database'!$R$14</f>
        <v>11771.619341901587</v>
      </c>
      <c r="F32" s="4">
        <f>F16*'Intervention impacts database'!$R$14</f>
        <v>9417.2954735212697</v>
      </c>
      <c r="G32" s="4">
        <f>G16*'Intervention impacts database'!$R$14</f>
        <v>7847.7462279343918</v>
      </c>
      <c r="H32" s="4">
        <f>H16*'Intervention impacts database'!$R$14</f>
        <v>6278.1969823475138</v>
      </c>
      <c r="I32" s="4">
        <f>I16*'Intervention impacts database'!$R$14</f>
        <v>6278.1969823475138</v>
      </c>
      <c r="J32" s="4">
        <f>J16*'Intervention impacts database'!$R$14</f>
        <v>6278.1969823475138</v>
      </c>
      <c r="K32" s="4">
        <f>K16*'Intervention impacts database'!$R$14</f>
        <v>6278.1969823475138</v>
      </c>
      <c r="L32" s="4">
        <f>L16*'Intervention impacts database'!$R$14</f>
        <v>6278.1969823475138</v>
      </c>
    </row>
    <row r="34" spans="1:12" ht="15" customHeight="1">
      <c r="A34" s="7" t="s">
        <v>77</v>
      </c>
    </row>
    <row r="35" spans="1:12" ht="15" customHeight="1">
      <c r="A35" s="84" t="s">
        <v>0</v>
      </c>
      <c r="B35" s="84" t="s">
        <v>9</v>
      </c>
      <c r="C35" s="84">
        <v>1</v>
      </c>
      <c r="D35" s="84">
        <v>2</v>
      </c>
      <c r="E35" s="84">
        <v>3</v>
      </c>
      <c r="F35" s="84">
        <v>4</v>
      </c>
      <c r="G35" s="84">
        <v>5</v>
      </c>
      <c r="H35" s="84">
        <v>6</v>
      </c>
      <c r="I35" s="84">
        <v>7</v>
      </c>
      <c r="J35" s="84">
        <v>8</v>
      </c>
      <c r="K35" s="84">
        <v>9</v>
      </c>
      <c r="L35" s="84">
        <v>10</v>
      </c>
    </row>
    <row r="36" spans="1:12" ht="15" customHeight="1">
      <c r="A36" s="2" t="str">
        <f>'Intervention impacts database'!$A$2</f>
        <v>City Wide Active Travel Development Programme</v>
      </c>
      <c r="B36" s="3">
        <f t="shared" ref="B36:B48" si="2">B20</f>
        <v>4</v>
      </c>
      <c r="C36" s="41">
        <f>C4*'Intervention impacts database'!$V$2</f>
        <v>243181.01729166668</v>
      </c>
      <c r="D36" s="41">
        <f>D4*'Intervention impacts database'!$V$2</f>
        <v>486362.03458333336</v>
      </c>
      <c r="E36" s="41">
        <f>E4*'Intervention impacts database'!$V$2</f>
        <v>729543.051875</v>
      </c>
      <c r="F36" s="41">
        <f>F4*'Intervention impacts database'!$V$2</f>
        <v>972724.06916666671</v>
      </c>
      <c r="G36" s="41">
        <f>G4*'Intervention impacts database'!$V$2</f>
        <v>948405.96743750002</v>
      </c>
      <c r="H36" s="41">
        <f>H4*'Intervention impacts database'!$V$2</f>
        <v>924087.86570833332</v>
      </c>
      <c r="I36" s="41">
        <f>I4*'Intervention impacts database'!$V$2</f>
        <v>899769.76397916663</v>
      </c>
      <c r="J36" s="41">
        <f>J4*'Intervention impacts database'!$V$2</f>
        <v>875451.66224999994</v>
      </c>
      <c r="K36" s="41">
        <f>K4*'Intervention impacts database'!$V$2</f>
        <v>851133.56052083324</v>
      </c>
      <c r="L36" s="41">
        <f>L4*'Intervention impacts database'!$V$2</f>
        <v>826815.45879166655</v>
      </c>
    </row>
    <row r="37" spans="1:12" ht="15" customHeight="1">
      <c r="A37" s="2" t="str">
        <f>'Intervention impacts database'!$A$3</f>
        <v>New and improved routes</v>
      </c>
      <c r="B37" s="3">
        <f t="shared" si="2"/>
        <v>1</v>
      </c>
      <c r="C37" s="41">
        <f>C5*'Intervention impacts database'!$V$3</f>
        <v>0</v>
      </c>
      <c r="D37" s="41">
        <f>D5*'Intervention impacts database'!$V$3</f>
        <v>15657</v>
      </c>
      <c r="E37" s="41">
        <f>E5*'Intervention impacts database'!$V$3</f>
        <v>15657</v>
      </c>
      <c r="F37" s="41">
        <f>F5*'Intervention impacts database'!$V$3</f>
        <v>15657</v>
      </c>
      <c r="G37" s="41">
        <f>G5*'Intervention impacts database'!$V$3</f>
        <v>15657</v>
      </c>
      <c r="H37" s="41">
        <f>H5*'Intervention impacts database'!$V$3</f>
        <v>15657</v>
      </c>
      <c r="I37" s="41">
        <f>I5*'Intervention impacts database'!$V$3</f>
        <v>15657</v>
      </c>
      <c r="J37" s="41">
        <f>J5*'Intervention impacts database'!$V$3</f>
        <v>15657</v>
      </c>
      <c r="K37" s="41">
        <f>K5*'Intervention impacts database'!$V$3</f>
        <v>15657</v>
      </c>
      <c r="L37" s="41">
        <f>L5*'Intervention impacts database'!$V$3</f>
        <v>15657</v>
      </c>
    </row>
    <row r="38" spans="1:12" ht="15" customHeight="1">
      <c r="A38" s="2" t="str">
        <f>'Intervention impacts database'!$A$4</f>
        <v>Routes to schools</v>
      </c>
      <c r="B38" s="3">
        <f t="shared" si="2"/>
        <v>1</v>
      </c>
      <c r="C38" s="41">
        <f>C6*'Intervention impacts database'!$V$4</f>
        <v>0</v>
      </c>
      <c r="D38" s="41">
        <f>D6*'Intervention impacts database'!$V$4</f>
        <v>15310.2</v>
      </c>
      <c r="E38" s="41">
        <f>E6*'Intervention impacts database'!$V$4</f>
        <v>15310.2</v>
      </c>
      <c r="F38" s="41">
        <f>F6*'Intervention impacts database'!$V$4</f>
        <v>15310.2</v>
      </c>
      <c r="G38" s="41">
        <f>G6*'Intervention impacts database'!$V$4</f>
        <v>15310.2</v>
      </c>
      <c r="H38" s="41">
        <f>H6*'Intervention impacts database'!$V$4</f>
        <v>15310.2</v>
      </c>
      <c r="I38" s="41">
        <f>I6*'Intervention impacts database'!$V$4</f>
        <v>15310.2</v>
      </c>
      <c r="J38" s="41">
        <f>J6*'Intervention impacts database'!$V$4</f>
        <v>15310.2</v>
      </c>
      <c r="K38" s="41">
        <f>K6*'Intervention impacts database'!$V$4</f>
        <v>15310.2</v>
      </c>
      <c r="L38" s="41">
        <f>L6*'Intervention impacts database'!$V$4</f>
        <v>15310.2</v>
      </c>
    </row>
    <row r="39" spans="1:12" ht="15" customHeight="1">
      <c r="A39" s="2" t="str">
        <f>'Intervention impacts database'!$A$5</f>
        <v>Overcoming Physical Severance</v>
      </c>
      <c r="B39" s="3">
        <f t="shared" si="2"/>
        <v>1.5</v>
      </c>
      <c r="C39" s="41">
        <f>C7*'Intervention impacts database'!$V$5</f>
        <v>0</v>
      </c>
      <c r="D39" s="41">
        <f>D7*'Intervention impacts database'!$V$5</f>
        <v>52500.894922642838</v>
      </c>
      <c r="E39" s="41">
        <f>E7*'Intervention impacts database'!$V$5</f>
        <v>52500.894922642838</v>
      </c>
      <c r="F39" s="41">
        <f>F7*'Intervention impacts database'!$V$5</f>
        <v>52500.894922642838</v>
      </c>
      <c r="G39" s="41">
        <f>G7*'Intervention impacts database'!$V$5</f>
        <v>52500.894922642838</v>
      </c>
      <c r="H39" s="41">
        <f>H7*'Intervention impacts database'!$V$5</f>
        <v>52500.894922642838</v>
      </c>
      <c r="I39" s="41">
        <f>I7*'Intervention impacts database'!$V$5</f>
        <v>52500.894922642838</v>
      </c>
      <c r="J39" s="41">
        <f>J7*'Intervention impacts database'!$V$5</f>
        <v>52500.894922642838</v>
      </c>
      <c r="K39" s="41">
        <f>K7*'Intervention impacts database'!$V$5</f>
        <v>52500.894922642838</v>
      </c>
      <c r="L39" s="41">
        <f>L7*'Intervention impacts database'!$V$5</f>
        <v>52500.894922642838</v>
      </c>
    </row>
    <row r="40" spans="1:12" ht="15" customHeight="1">
      <c r="A40" s="2" t="str">
        <f>'Intervention impacts database'!$A$6</f>
        <v>Improving Cycling Facilities at Rail Stations and Bus Terminals</v>
      </c>
      <c r="B40" s="3">
        <f t="shared" si="2"/>
        <v>1</v>
      </c>
      <c r="C40" s="41">
        <f>C8*'Intervention impacts database'!$V$6</f>
        <v>0</v>
      </c>
      <c r="D40" s="41">
        <f>D8*'Intervention impacts database'!$V$6</f>
        <v>0</v>
      </c>
      <c r="E40" s="41">
        <f>E8*'Intervention impacts database'!$V$6</f>
        <v>0</v>
      </c>
      <c r="F40" s="41">
        <f>F8*'Intervention impacts database'!$V$6</f>
        <v>0</v>
      </c>
      <c r="G40" s="41">
        <f>G8*'Intervention impacts database'!$V$6</f>
        <v>0</v>
      </c>
      <c r="H40" s="41">
        <f>H8*'Intervention impacts database'!$V$6</f>
        <v>0</v>
      </c>
      <c r="I40" s="41">
        <f>I8*'Intervention impacts database'!$V$6</f>
        <v>0</v>
      </c>
      <c r="J40" s="41">
        <f>J8*'Intervention impacts database'!$V$6</f>
        <v>0</v>
      </c>
      <c r="K40" s="41">
        <f>K8*'Intervention impacts database'!$V$6</f>
        <v>0</v>
      </c>
      <c r="L40" s="41">
        <f>L8*'Intervention impacts database'!$V$6</f>
        <v>0</v>
      </c>
    </row>
    <row r="41" spans="1:12" ht="15" customHeight="1">
      <c r="A41" s="2" t="str">
        <f>'Intervention impacts database'!$A$7</f>
        <v>Schools Behaviour Change - High Intensity</v>
      </c>
      <c r="B41" s="3">
        <f t="shared" si="2"/>
        <v>1</v>
      </c>
      <c r="C41" s="41">
        <f>C9*'Intervention impacts database'!$V$7</f>
        <v>1672.4958793963629</v>
      </c>
      <c r="D41" s="41">
        <f>D9*'Intervention impacts database'!$V$7</f>
        <v>3344.9917587927257</v>
      </c>
      <c r="E41" s="41">
        <f>E9*'Intervention impacts database'!$V$7</f>
        <v>2508.7438190945441</v>
      </c>
      <c r="F41" s="41">
        <f>F9*'Intervention impacts database'!$V$7</f>
        <v>2006.9950552756354</v>
      </c>
      <c r="G41" s="41">
        <f>G9*'Intervention impacts database'!$V$7</f>
        <v>1672.4958793963629</v>
      </c>
      <c r="H41" s="41">
        <f>H9*'Intervention impacts database'!$V$7</f>
        <v>1337.9967035170903</v>
      </c>
      <c r="I41" s="41">
        <f>I9*'Intervention impacts database'!$V$7</f>
        <v>1337.9967035170903</v>
      </c>
      <c r="J41" s="41">
        <f>J9*'Intervention impacts database'!$V$7</f>
        <v>1337.9967035170903</v>
      </c>
      <c r="K41" s="41">
        <f>K9*'Intervention impacts database'!$V$7</f>
        <v>1337.9967035170903</v>
      </c>
      <c r="L41" s="41">
        <f>L9*'Intervention impacts database'!$V$7</f>
        <v>1337.9967035170903</v>
      </c>
    </row>
    <row r="42" spans="1:12" ht="15" customHeight="1">
      <c r="A42" s="2" t="str">
        <f>'Intervention impacts database'!$A$8</f>
        <v>Schools Behaviour Change - Low Intensity (walking only)</v>
      </c>
      <c r="B42" s="3">
        <f t="shared" si="2"/>
        <v>1</v>
      </c>
      <c r="C42" s="41">
        <f>C10*'Intervention impacts database'!$V$8</f>
        <v>3976.3248335999997</v>
      </c>
      <c r="D42" s="41">
        <f>D10*'Intervention impacts database'!$V$8</f>
        <v>7952.6496671999994</v>
      </c>
      <c r="E42" s="41">
        <f>E10*'Intervention impacts database'!$V$8</f>
        <v>3976.3248335999997</v>
      </c>
      <c r="F42" s="41">
        <f>F10*'Intervention impacts database'!$V$8</f>
        <v>2385.7949001599995</v>
      </c>
      <c r="G42" s="41">
        <f>G10*'Intervention impacts database'!$V$8</f>
        <v>1590.5299334399999</v>
      </c>
      <c r="H42" s="41">
        <f>H10*'Intervention impacts database'!$V$8</f>
        <v>795.26496671999996</v>
      </c>
      <c r="I42" s="41">
        <f>I10*'Intervention impacts database'!$V$8</f>
        <v>397.63248335999998</v>
      </c>
      <c r="J42" s="41">
        <f>J10*'Intervention impacts database'!$V$8</f>
        <v>397.63248335999998</v>
      </c>
      <c r="K42" s="41">
        <f>K10*'Intervention impacts database'!$V$8</f>
        <v>397.63248335999998</v>
      </c>
      <c r="L42" s="41">
        <f>L10*'Intervention impacts database'!$V$8</f>
        <v>397.63248335999998</v>
      </c>
    </row>
    <row r="43" spans="1:12" ht="15" customHeight="1">
      <c r="A43" s="2" t="str">
        <f>'Intervention impacts database'!$A$9</f>
        <v>Community PTP</v>
      </c>
      <c r="B43" s="3">
        <f t="shared" si="2"/>
        <v>1</v>
      </c>
      <c r="C43" s="41">
        <f>C11*'Intervention impacts database'!$V$9</f>
        <v>122400</v>
      </c>
      <c r="D43" s="41">
        <f>D11*'Intervention impacts database'!$V$9</f>
        <v>244800</v>
      </c>
      <c r="E43" s="41">
        <f>E11*'Intervention impacts database'!$V$9</f>
        <v>220320</v>
      </c>
      <c r="F43" s="41">
        <f>F11*'Intervention impacts database'!$V$9</f>
        <v>195840</v>
      </c>
      <c r="G43" s="41">
        <f>G11*'Intervention impacts database'!$V$9</f>
        <v>171360</v>
      </c>
      <c r="H43" s="41">
        <f>H11*'Intervention impacts database'!$V$9</f>
        <v>146880</v>
      </c>
      <c r="I43" s="41">
        <f>I11*'Intervention impacts database'!$V$9</f>
        <v>122400</v>
      </c>
      <c r="J43" s="41">
        <f>J11*'Intervention impacts database'!$V$9</f>
        <v>97920</v>
      </c>
      <c r="K43" s="41">
        <f>K11*'Intervention impacts database'!$V$9</f>
        <v>73440</v>
      </c>
      <c r="L43" s="41">
        <f>L11*'Intervention impacts database'!$V$9</f>
        <v>48960</v>
      </c>
    </row>
    <row r="44" spans="1:12" ht="15" customHeight="1">
      <c r="A44" s="2" t="str">
        <f>'Intervention impacts database'!$A$10</f>
        <v>Community Behaviour Change - Intensive Intervention</v>
      </c>
      <c r="B44" s="3">
        <f t="shared" si="2"/>
        <v>4</v>
      </c>
      <c r="C44" s="41">
        <f>C12*'Intervention impacts database'!$V$10</f>
        <v>24641.500000000004</v>
      </c>
      <c r="D44" s="41">
        <f>D12*'Intervention impacts database'!$V$10</f>
        <v>49283.000000000007</v>
      </c>
      <c r="E44" s="41">
        <f>E12*'Intervention impacts database'!$V$10</f>
        <v>73924.500000000015</v>
      </c>
      <c r="F44" s="41">
        <f>F12*'Intervention impacts database'!$V$10</f>
        <v>98566.000000000015</v>
      </c>
      <c r="G44" s="41">
        <f>G12*'Intervention impacts database'!$V$10</f>
        <v>88709.400000000009</v>
      </c>
      <c r="H44" s="41">
        <f>H12*'Intervention impacts database'!$V$10</f>
        <v>78852.800000000017</v>
      </c>
      <c r="I44" s="41">
        <f>I12*'Intervention impacts database'!$V$10</f>
        <v>68996.200000000012</v>
      </c>
      <c r="J44" s="41">
        <f>J12*'Intervention impacts database'!$V$10</f>
        <v>59139.600000000006</v>
      </c>
      <c r="K44" s="41">
        <f>K12*'Intervention impacts database'!$V$10</f>
        <v>49283.000000000007</v>
      </c>
      <c r="L44" s="41">
        <f>L12*'Intervention impacts database'!$V$10</f>
        <v>39426.400000000009</v>
      </c>
    </row>
    <row r="45" spans="1:12" ht="15" customHeight="1">
      <c r="A45" s="2" t="str">
        <f>'Intervention impacts database'!$A$11</f>
        <v>Workplaces Behaviour Change - High Intensity</v>
      </c>
      <c r="B45" s="3">
        <f t="shared" si="2"/>
        <v>2</v>
      </c>
      <c r="C45" s="41">
        <f>C13*'Intervention impacts database'!$V$11</f>
        <v>868.90361744402207</v>
      </c>
      <c r="D45" s="41">
        <f>D13*'Intervention impacts database'!$V$11</f>
        <v>1737.8072348880441</v>
      </c>
      <c r="E45" s="41">
        <f>E13*'Intervention impacts database'!$V$11</f>
        <v>1303.3554261660331</v>
      </c>
      <c r="F45" s="41">
        <f>F13*'Intervention impacts database'!$V$11</f>
        <v>1042.6843409328264</v>
      </c>
      <c r="G45" s="41">
        <f>G13*'Intervention impacts database'!$V$11</f>
        <v>868.90361744402207</v>
      </c>
      <c r="H45" s="41">
        <f>H13*'Intervention impacts database'!$V$11</f>
        <v>695.12289395521771</v>
      </c>
      <c r="I45" s="41">
        <f>I13*'Intervention impacts database'!$V$11</f>
        <v>695.12289395521771</v>
      </c>
      <c r="J45" s="41">
        <f>J13*'Intervention impacts database'!$V$11</f>
        <v>695.12289395521771</v>
      </c>
      <c r="K45" s="41">
        <f>K13*'Intervention impacts database'!$V$11</f>
        <v>695.12289395521771</v>
      </c>
      <c r="L45" s="41">
        <f>L13*'Intervention impacts database'!$V$11</f>
        <v>695.12289395521771</v>
      </c>
    </row>
    <row r="46" spans="1:12" ht="15" customHeight="1">
      <c r="A46" s="2" t="str">
        <f>'Intervention impacts database'!$A$12</f>
        <v>Workplaces Behaviour Change - Low Intensity</v>
      </c>
      <c r="B46" s="3">
        <f t="shared" si="2"/>
        <v>1</v>
      </c>
      <c r="C46" s="41">
        <f>C14*'Intervention impacts database'!$V$12</f>
        <v>945949.60605416587</v>
      </c>
      <c r="D46" s="41">
        <f>D14*'Intervention impacts database'!$V$12</f>
        <v>1891899.2121083317</v>
      </c>
      <c r="E46" s="41">
        <f>E14*'Intervention impacts database'!$V$12</f>
        <v>945949.60605416587</v>
      </c>
      <c r="F46" s="41">
        <f>F14*'Intervention impacts database'!$V$12</f>
        <v>567569.7636324995</v>
      </c>
      <c r="G46" s="41">
        <f>G14*'Intervention impacts database'!$V$12</f>
        <v>378379.84242166637</v>
      </c>
      <c r="H46" s="41">
        <f>H14*'Intervention impacts database'!$V$12</f>
        <v>189189.92121083318</v>
      </c>
      <c r="I46" s="41">
        <f>I14*'Intervention impacts database'!$V$12</f>
        <v>94594.960605416592</v>
      </c>
      <c r="J46" s="41">
        <f>J14*'Intervention impacts database'!$V$12</f>
        <v>94594.960605416592</v>
      </c>
      <c r="K46" s="41">
        <f>K14*'Intervention impacts database'!$V$12</f>
        <v>94594.960605416592</v>
      </c>
      <c r="L46" s="41">
        <f>L14*'Intervention impacts database'!$V$12</f>
        <v>94594.960605416592</v>
      </c>
    </row>
    <row r="47" spans="1:12" ht="15" customHeight="1">
      <c r="A47" s="2" t="str">
        <f>'Intervention impacts database'!$A$13</f>
        <v>Access and promotion at Universities</v>
      </c>
      <c r="B47" s="3">
        <f t="shared" si="2"/>
        <v>3</v>
      </c>
      <c r="C47" s="41">
        <f>C15*'Intervention impacts database'!$V$13</f>
        <v>29011.982400000001</v>
      </c>
      <c r="D47" s="41">
        <f>D15*'Intervention impacts database'!$V$13</f>
        <v>58023.964800000002</v>
      </c>
      <c r="E47" s="41">
        <f>E15*'Intervention impacts database'!$V$13</f>
        <v>43517.973599999998</v>
      </c>
      <c r="F47" s="41">
        <f>F15*'Intervention impacts database'!$V$13</f>
        <v>34814.378879999997</v>
      </c>
      <c r="G47" s="41">
        <f>G15*'Intervention impacts database'!$V$13</f>
        <v>29011.982400000001</v>
      </c>
      <c r="H47" s="41">
        <f>H15*'Intervention impacts database'!$V$13</f>
        <v>23209.585920000001</v>
      </c>
      <c r="I47" s="41">
        <f>I15*'Intervention impacts database'!$V$13</f>
        <v>23209.585920000001</v>
      </c>
      <c r="J47" s="41">
        <f>J15*'Intervention impacts database'!$V$13</f>
        <v>23209.585920000001</v>
      </c>
      <c r="K47" s="41">
        <f>K15*'Intervention impacts database'!$V$13</f>
        <v>23209.585920000001</v>
      </c>
      <c r="L47" s="41">
        <f>L15*'Intervention impacts database'!$V$13</f>
        <v>23209.585920000001</v>
      </c>
    </row>
    <row r="48" spans="1:12" ht="15" customHeight="1">
      <c r="A48" s="2" t="str">
        <f>'Intervention impacts database'!$A$14</f>
        <v>Access and promotion at Further Education Colleges</v>
      </c>
      <c r="B48" s="3">
        <f t="shared" si="2"/>
        <v>3</v>
      </c>
      <c r="C48" s="41">
        <f>C16*'Intervention impacts database'!$V$14</f>
        <v>1327.2664312541904</v>
      </c>
      <c r="D48" s="41">
        <f>D16*'Intervention impacts database'!$V$14</f>
        <v>2654.5328625083807</v>
      </c>
      <c r="E48" s="41">
        <f>E16*'Intervention impacts database'!$V$14</f>
        <v>1990.8996468812857</v>
      </c>
      <c r="F48" s="41">
        <f>F16*'Intervention impacts database'!$V$14</f>
        <v>1592.7197175050285</v>
      </c>
      <c r="G48" s="41">
        <f>G16*'Intervention impacts database'!$V$14</f>
        <v>1327.2664312541904</v>
      </c>
      <c r="H48" s="41">
        <f>H16*'Intervention impacts database'!$V$14</f>
        <v>1061.8131450033522</v>
      </c>
      <c r="I48" s="41">
        <f>I16*'Intervention impacts database'!$V$14</f>
        <v>1061.8131450033522</v>
      </c>
      <c r="J48" s="41">
        <f>J16*'Intervention impacts database'!$V$14</f>
        <v>1061.8131450033522</v>
      </c>
      <c r="K48" s="41">
        <f>K16*'Intervention impacts database'!$V$14</f>
        <v>1061.8131450033522</v>
      </c>
      <c r="L48" s="41">
        <f>L16*'Intervention impacts database'!$V$14</f>
        <v>1061.8131450033522</v>
      </c>
    </row>
    <row r="50" spans="1:12">
      <c r="A50" s="7" t="s">
        <v>61</v>
      </c>
    </row>
    <row r="51" spans="1:12" ht="15" customHeight="1">
      <c r="C51" s="183" t="s">
        <v>20</v>
      </c>
      <c r="D51" s="184"/>
      <c r="E51" s="184"/>
      <c r="F51" s="184"/>
      <c r="G51" s="184"/>
      <c r="H51" s="184"/>
      <c r="I51" s="184"/>
      <c r="J51" s="184"/>
      <c r="K51" s="184"/>
      <c r="L51" s="185"/>
    </row>
    <row r="52" spans="1:12" ht="15" customHeight="1">
      <c r="A52" s="84" t="s">
        <v>0</v>
      </c>
      <c r="B52" s="84" t="s">
        <v>9</v>
      </c>
      <c r="C52" s="84">
        <v>1</v>
      </c>
      <c r="D52" s="84">
        <v>2</v>
      </c>
      <c r="E52" s="84">
        <v>3</v>
      </c>
      <c r="F52" s="84">
        <v>4</v>
      </c>
      <c r="G52" s="84">
        <v>5</v>
      </c>
      <c r="H52" s="84">
        <v>6</v>
      </c>
      <c r="I52" s="84">
        <v>7</v>
      </c>
      <c r="J52" s="84">
        <v>8</v>
      </c>
      <c r="K52" s="84">
        <v>9</v>
      </c>
      <c r="L52" s="84">
        <v>10</v>
      </c>
    </row>
    <row r="53" spans="1:12" ht="15" customHeight="1">
      <c r="A53" s="2" t="str">
        <f>'Intervention impacts database'!$A$2</f>
        <v>City Wide Active Travel Development Programme</v>
      </c>
      <c r="B53" s="3">
        <v>4</v>
      </c>
      <c r="C53" s="42">
        <f>1/$B$53</f>
        <v>0.25</v>
      </c>
      <c r="D53" s="42">
        <f>1/$B$53</f>
        <v>0.25</v>
      </c>
      <c r="E53" s="42">
        <f>1/$B$53</f>
        <v>0.25</v>
      </c>
      <c r="F53" s="42">
        <f>1-SUM(C53:E53)</f>
        <v>0.25</v>
      </c>
      <c r="G53" s="42"/>
      <c r="H53" s="42"/>
      <c r="I53" s="42"/>
      <c r="J53" s="42"/>
      <c r="K53" s="42"/>
      <c r="L53" s="42"/>
    </row>
    <row r="54" spans="1:12" ht="15" customHeight="1">
      <c r="A54" s="2" t="str">
        <f>'Intervention impacts database'!$A$3</f>
        <v>New and improved routes</v>
      </c>
      <c r="B54" s="3">
        <f t="shared" ref="B54:B65" si="3">B5</f>
        <v>1</v>
      </c>
      <c r="C54" s="42">
        <v>1</v>
      </c>
      <c r="D54" s="42"/>
      <c r="E54" s="42"/>
      <c r="F54" s="42"/>
      <c r="G54" s="42"/>
      <c r="H54" s="42"/>
      <c r="I54" s="42"/>
      <c r="J54" s="42"/>
      <c r="K54" s="42"/>
      <c r="L54" s="42"/>
    </row>
    <row r="55" spans="1:12" ht="15" customHeight="1">
      <c r="A55" s="2" t="str">
        <f>'Intervention impacts database'!$A$4</f>
        <v>Routes to schools</v>
      </c>
      <c r="B55" s="3">
        <f t="shared" si="3"/>
        <v>1</v>
      </c>
      <c r="C55" s="42">
        <v>1</v>
      </c>
      <c r="D55" s="42"/>
      <c r="E55" s="42"/>
      <c r="F55" s="42"/>
      <c r="G55" s="42"/>
      <c r="H55" s="42"/>
      <c r="I55" s="42"/>
      <c r="J55" s="42"/>
      <c r="K55" s="42"/>
      <c r="L55" s="42"/>
    </row>
    <row r="56" spans="1:12" ht="15" customHeight="1">
      <c r="A56" s="2" t="str">
        <f>'Intervention impacts database'!$A$5</f>
        <v>Overcoming Physical Severance</v>
      </c>
      <c r="B56" s="3">
        <f t="shared" si="3"/>
        <v>1.5</v>
      </c>
      <c r="C56" s="42">
        <f>1/$B$56</f>
        <v>0.66666666666666663</v>
      </c>
      <c r="D56" s="42">
        <f>1-C56</f>
        <v>0.33333333333333337</v>
      </c>
      <c r="E56" s="42"/>
      <c r="F56" s="42"/>
      <c r="G56" s="42"/>
      <c r="H56" s="42"/>
      <c r="I56" s="42"/>
      <c r="J56" s="42"/>
      <c r="K56" s="42"/>
      <c r="L56" s="42"/>
    </row>
    <row r="57" spans="1:12" ht="15" customHeight="1">
      <c r="A57" s="2" t="str">
        <f>'Intervention impacts database'!$A$6</f>
        <v>Improving Cycling Facilities at Rail Stations and Bus Terminals</v>
      </c>
      <c r="B57" s="3">
        <f t="shared" si="3"/>
        <v>1</v>
      </c>
      <c r="C57" s="42">
        <v>1</v>
      </c>
      <c r="D57" s="42"/>
      <c r="E57" s="42"/>
      <c r="F57" s="42"/>
      <c r="G57" s="42"/>
      <c r="H57" s="42"/>
      <c r="I57" s="42"/>
      <c r="J57" s="42"/>
      <c r="K57" s="42"/>
      <c r="L57" s="42"/>
    </row>
    <row r="58" spans="1:12" ht="15" customHeight="1">
      <c r="A58" s="2" t="str">
        <f>'Intervention impacts database'!$A$7</f>
        <v>Schools Behaviour Change - High Intensity</v>
      </c>
      <c r="B58" s="3">
        <f t="shared" si="3"/>
        <v>1</v>
      </c>
      <c r="C58" s="42">
        <v>1</v>
      </c>
      <c r="D58" s="42"/>
      <c r="E58" s="42"/>
      <c r="F58" s="42"/>
      <c r="G58" s="42"/>
      <c r="H58" s="42"/>
      <c r="I58" s="42"/>
      <c r="J58" s="42"/>
      <c r="K58" s="42"/>
      <c r="L58" s="42"/>
    </row>
    <row r="59" spans="1:12" ht="15" customHeight="1">
      <c r="A59" s="2" t="str">
        <f>'Intervention impacts database'!$A$8</f>
        <v>Schools Behaviour Change - Low Intensity (walking only)</v>
      </c>
      <c r="B59" s="3">
        <f t="shared" si="3"/>
        <v>1</v>
      </c>
      <c r="C59" s="42">
        <v>1</v>
      </c>
      <c r="D59" s="42"/>
      <c r="E59" s="42"/>
      <c r="F59" s="42"/>
      <c r="G59" s="42"/>
      <c r="H59" s="42"/>
      <c r="I59" s="42"/>
      <c r="J59" s="42"/>
      <c r="K59" s="42"/>
      <c r="L59" s="42"/>
    </row>
    <row r="60" spans="1:12" ht="15" customHeight="1">
      <c r="A60" s="2" t="str">
        <f>'Intervention impacts database'!$A$9</f>
        <v>Community PTP</v>
      </c>
      <c r="B60" s="3">
        <f t="shared" si="3"/>
        <v>1</v>
      </c>
      <c r="C60" s="42">
        <v>1</v>
      </c>
      <c r="D60" s="42"/>
      <c r="E60" s="42"/>
      <c r="F60" s="42"/>
      <c r="G60" s="42"/>
      <c r="H60" s="42"/>
      <c r="I60" s="42"/>
      <c r="J60" s="42"/>
      <c r="K60" s="42"/>
      <c r="L60" s="42"/>
    </row>
    <row r="61" spans="1:12" ht="15" customHeight="1">
      <c r="A61" s="2" t="str">
        <f>'Intervention impacts database'!$A$10</f>
        <v>Community Behaviour Change - Intensive Intervention</v>
      </c>
      <c r="B61" s="3">
        <f t="shared" si="3"/>
        <v>4</v>
      </c>
      <c r="C61" s="42">
        <f>1/$B$61</f>
        <v>0.25</v>
      </c>
      <c r="D61" s="42">
        <f t="shared" ref="D61:F61" si="4">1/$B$61</f>
        <v>0.25</v>
      </c>
      <c r="E61" s="42">
        <f t="shared" si="4"/>
        <v>0.25</v>
      </c>
      <c r="F61" s="42">
        <f t="shared" si="4"/>
        <v>0.25</v>
      </c>
      <c r="G61" s="42"/>
      <c r="H61" s="42"/>
      <c r="I61" s="42"/>
      <c r="J61" s="42"/>
      <c r="K61" s="42"/>
      <c r="L61" s="42"/>
    </row>
    <row r="62" spans="1:12" ht="15" customHeight="1">
      <c r="A62" s="2" t="str">
        <f>'Intervention impacts database'!$A$11</f>
        <v>Workplaces Behaviour Change - High Intensity</v>
      </c>
      <c r="B62" s="3">
        <f t="shared" si="3"/>
        <v>2</v>
      </c>
      <c r="C62" s="42">
        <f>1/$B$62</f>
        <v>0.5</v>
      </c>
      <c r="D62" s="42">
        <f>1/$B$62</f>
        <v>0.5</v>
      </c>
      <c r="E62" s="42"/>
      <c r="F62" s="42"/>
      <c r="G62" s="42"/>
      <c r="H62" s="42"/>
      <c r="I62" s="42"/>
      <c r="J62" s="42"/>
      <c r="K62" s="42"/>
      <c r="L62" s="42"/>
    </row>
    <row r="63" spans="1:12" ht="15" customHeight="1">
      <c r="A63" s="2" t="str">
        <f>'Intervention impacts database'!$A$12</f>
        <v>Workplaces Behaviour Change - Low Intensity</v>
      </c>
      <c r="B63" s="3">
        <f t="shared" si="3"/>
        <v>1</v>
      </c>
      <c r="C63" s="42">
        <f>1/$B$63</f>
        <v>1</v>
      </c>
      <c r="D63" s="42"/>
      <c r="E63" s="42"/>
      <c r="F63" s="42"/>
      <c r="G63" s="42"/>
      <c r="H63" s="42"/>
      <c r="I63" s="42"/>
      <c r="J63" s="42"/>
      <c r="K63" s="42"/>
      <c r="L63" s="42"/>
    </row>
    <row r="64" spans="1:12" ht="15" customHeight="1">
      <c r="A64" s="2" t="str">
        <f>'Intervention impacts database'!$A$13</f>
        <v>Access and promotion at Universities</v>
      </c>
      <c r="B64" s="3">
        <f t="shared" si="3"/>
        <v>3</v>
      </c>
      <c r="C64" s="42">
        <f>1/$B$64</f>
        <v>0.33333333333333331</v>
      </c>
      <c r="D64" s="42">
        <f t="shared" ref="D64:E65" si="5">1/$B$64</f>
        <v>0.33333333333333331</v>
      </c>
      <c r="E64" s="42">
        <f t="shared" si="5"/>
        <v>0.33333333333333331</v>
      </c>
      <c r="F64" s="42"/>
      <c r="G64" s="42"/>
      <c r="H64" s="42"/>
      <c r="I64" s="42"/>
      <c r="J64" s="42"/>
      <c r="K64" s="42"/>
      <c r="L64" s="42"/>
    </row>
    <row r="65" spans="1:13" ht="15" customHeight="1">
      <c r="A65" s="2" t="str">
        <f>'Intervention impacts database'!$A$14</f>
        <v>Access and promotion at Further Education Colleges</v>
      </c>
      <c r="B65" s="3">
        <f t="shared" si="3"/>
        <v>3</v>
      </c>
      <c r="C65" s="42">
        <f>1/$B$64</f>
        <v>0.33333333333333331</v>
      </c>
      <c r="D65" s="42">
        <f t="shared" si="5"/>
        <v>0.33333333333333331</v>
      </c>
      <c r="E65" s="42">
        <f t="shared" si="5"/>
        <v>0.33333333333333331</v>
      </c>
      <c r="F65" s="3"/>
      <c r="G65" s="3"/>
      <c r="H65" s="3"/>
      <c r="I65" s="3"/>
      <c r="J65" s="3"/>
      <c r="K65" s="3"/>
      <c r="L65" s="3"/>
    </row>
    <row r="67" spans="1:13" ht="15" customHeight="1">
      <c r="A67" s="90" t="s">
        <v>133</v>
      </c>
      <c r="C67" s="183" t="s">
        <v>20</v>
      </c>
      <c r="D67" s="184"/>
      <c r="E67" s="184"/>
      <c r="F67" s="184"/>
      <c r="G67" s="184"/>
      <c r="H67" s="184"/>
      <c r="I67" s="184"/>
      <c r="J67" s="184"/>
      <c r="K67" s="184"/>
      <c r="L67" s="185"/>
    </row>
    <row r="68" spans="1:13" ht="15" customHeight="1">
      <c r="A68" s="84" t="s">
        <v>153</v>
      </c>
      <c r="B68" s="84"/>
      <c r="C68" s="84">
        <v>1</v>
      </c>
      <c r="D68" s="84">
        <v>2</v>
      </c>
      <c r="E68" s="84">
        <v>3</v>
      </c>
      <c r="F68" s="84">
        <v>4</v>
      </c>
      <c r="G68" s="84">
        <v>5</v>
      </c>
      <c r="H68" s="84">
        <v>6</v>
      </c>
      <c r="I68" s="84">
        <v>7</v>
      </c>
      <c r="J68" s="84">
        <v>8</v>
      </c>
      <c r="K68" s="84">
        <v>9</v>
      </c>
      <c r="L68" s="84">
        <v>10</v>
      </c>
      <c r="M68" s="84" t="s">
        <v>22</v>
      </c>
    </row>
    <row r="69" spans="1:13" ht="15" customHeight="1">
      <c r="A69" s="2" t="s">
        <v>135</v>
      </c>
      <c r="B69" s="6"/>
      <c r="C69" s="6">
        <v>0.25</v>
      </c>
      <c r="D69" s="6">
        <v>0.5</v>
      </c>
      <c r="E69" s="6">
        <v>0.75</v>
      </c>
      <c r="F69" s="6">
        <v>1</v>
      </c>
      <c r="G69" s="6">
        <f>F69-0.025</f>
        <v>0.97499999999999998</v>
      </c>
      <c r="H69" s="6">
        <f t="shared" ref="H69" si="6">G69-0.025</f>
        <v>0.95</v>
      </c>
      <c r="I69" s="6">
        <f t="shared" ref="I69" si="7">H69-0.025</f>
        <v>0.92499999999999993</v>
      </c>
      <c r="J69" s="6">
        <f t="shared" ref="J69" si="8">I69-0.025</f>
        <v>0.89999999999999991</v>
      </c>
      <c r="K69" s="6">
        <f t="shared" ref="K69" si="9">J69-0.025</f>
        <v>0.87499999999999989</v>
      </c>
      <c r="L69" s="6">
        <f t="shared" ref="L69" si="10">K69-0.025</f>
        <v>0.84999999999999987</v>
      </c>
      <c r="M69" s="3" t="s">
        <v>23</v>
      </c>
    </row>
    <row r="70" spans="1:13" ht="15" customHeight="1">
      <c r="A70" s="2" t="s">
        <v>139</v>
      </c>
      <c r="B70" s="3"/>
      <c r="C70" s="3">
        <v>0</v>
      </c>
      <c r="D70" s="6">
        <v>1</v>
      </c>
      <c r="E70" s="6">
        <v>1</v>
      </c>
      <c r="F70" s="6">
        <v>1</v>
      </c>
      <c r="G70" s="6">
        <v>1</v>
      </c>
      <c r="H70" s="6">
        <v>1</v>
      </c>
      <c r="I70" s="6">
        <v>1</v>
      </c>
      <c r="J70" s="6">
        <v>1</v>
      </c>
      <c r="K70" s="6">
        <v>1</v>
      </c>
      <c r="L70" s="6">
        <v>1</v>
      </c>
      <c r="M70" s="3" t="s">
        <v>24</v>
      </c>
    </row>
    <row r="71" spans="1:13" ht="15" customHeight="1">
      <c r="A71" s="2" t="s">
        <v>138</v>
      </c>
      <c r="B71" s="6"/>
      <c r="C71" s="6">
        <v>0.5</v>
      </c>
      <c r="D71" s="6">
        <v>1</v>
      </c>
      <c r="E71" s="6">
        <v>0.75</v>
      </c>
      <c r="F71" s="6">
        <v>0.6</v>
      </c>
      <c r="G71" s="6">
        <v>0.5</v>
      </c>
      <c r="H71" s="6">
        <v>0.4</v>
      </c>
      <c r="I71" s="6">
        <v>0.4</v>
      </c>
      <c r="J71" s="6">
        <v>0.4</v>
      </c>
      <c r="K71" s="6">
        <v>0.4</v>
      </c>
      <c r="L71" s="6">
        <v>0.4</v>
      </c>
      <c r="M71" s="3" t="s">
        <v>25</v>
      </c>
    </row>
    <row r="72" spans="1:13" ht="15" customHeight="1">
      <c r="A72" s="2" t="s">
        <v>137</v>
      </c>
      <c r="B72" s="6"/>
      <c r="C72" s="6">
        <v>0.5</v>
      </c>
      <c r="D72" s="6">
        <v>1</v>
      </c>
      <c r="E72" s="6">
        <v>0.5</v>
      </c>
      <c r="F72" s="6">
        <v>0.3</v>
      </c>
      <c r="G72" s="6">
        <v>0.2</v>
      </c>
      <c r="H72" s="6">
        <v>0.1</v>
      </c>
      <c r="I72" s="6">
        <v>0.05</v>
      </c>
      <c r="J72" s="6">
        <v>0.05</v>
      </c>
      <c r="K72" s="6">
        <v>0.05</v>
      </c>
      <c r="L72" s="6">
        <v>0.05</v>
      </c>
      <c r="M72" s="3"/>
    </row>
    <row r="73" spans="1:13" ht="15" customHeight="1">
      <c r="A73" s="2" t="s">
        <v>136</v>
      </c>
      <c r="B73" s="6"/>
      <c r="C73" s="6">
        <v>0.5</v>
      </c>
      <c r="D73" s="6">
        <v>1</v>
      </c>
      <c r="E73" s="6">
        <v>0.9</v>
      </c>
      <c r="F73" s="6">
        <v>0.8</v>
      </c>
      <c r="G73" s="6">
        <v>0.7</v>
      </c>
      <c r="H73" s="6">
        <v>0.6</v>
      </c>
      <c r="I73" s="6">
        <v>0.5</v>
      </c>
      <c r="J73" s="6">
        <v>0.4</v>
      </c>
      <c r="K73" s="6">
        <v>0.3</v>
      </c>
      <c r="L73" s="6">
        <v>0.2</v>
      </c>
      <c r="M73" s="3" t="s">
        <v>26</v>
      </c>
    </row>
    <row r="74" spans="1:13" ht="15" customHeight="1">
      <c r="A74" s="2" t="s">
        <v>140</v>
      </c>
      <c r="B74" s="6"/>
      <c r="C74" s="6">
        <v>0.25</v>
      </c>
      <c r="D74" s="6">
        <v>0.5</v>
      </c>
      <c r="E74" s="6">
        <v>0.75</v>
      </c>
      <c r="F74" s="6">
        <v>1</v>
      </c>
      <c r="G74" s="6">
        <v>0.9</v>
      </c>
      <c r="H74" s="6">
        <v>0.8</v>
      </c>
      <c r="I74" s="6">
        <v>0.7</v>
      </c>
      <c r="J74" s="6">
        <v>0.6</v>
      </c>
      <c r="K74" s="6">
        <v>0.5</v>
      </c>
      <c r="L74" s="6">
        <v>0.4</v>
      </c>
    </row>
  </sheetData>
  <mergeCells count="3">
    <mergeCell ref="C2:L2"/>
    <mergeCell ref="C51:L51"/>
    <mergeCell ref="C67:L67"/>
  </mergeCells>
  <pageMargins left="0.7" right="0.7" top="0.75" bottom="0.75" header="0.3" footer="0.3"/>
  <pageSetup paperSize="9" scale="2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4"/>
  <sheetViews>
    <sheetView zoomScale="70" zoomScaleNormal="70" workbookViewId="0">
      <pane xSplit="2" ySplit="2" topLeftCell="C108" activePane="bottomRight" state="frozen"/>
      <selection activeCell="E1" sqref="E1"/>
      <selection pane="topRight" activeCell="E1" sqref="E1"/>
      <selection pane="bottomLeft" activeCell="E1" sqref="E1"/>
      <selection pane="bottomRight" activeCell="E1" sqref="E1"/>
    </sheetView>
  </sheetViews>
  <sheetFormatPr defaultRowHeight="14.25"/>
  <cols>
    <col min="1" max="1" width="52.75" bestFit="1" customWidth="1"/>
    <col min="2" max="12" width="14.375" customWidth="1"/>
    <col min="15" max="15" width="10.25" bestFit="1" customWidth="1"/>
  </cols>
  <sheetData>
    <row r="1" spans="1:12">
      <c r="C1" t="s">
        <v>29</v>
      </c>
    </row>
    <row r="2" spans="1:12">
      <c r="A2" s="12" t="s">
        <v>0</v>
      </c>
      <c r="B2" s="12" t="s">
        <v>28</v>
      </c>
      <c r="C2" s="9" t="s">
        <v>142</v>
      </c>
      <c r="D2" s="9" t="s">
        <v>143</v>
      </c>
      <c r="E2" s="9" t="s">
        <v>144</v>
      </c>
      <c r="F2" s="9" t="s">
        <v>145</v>
      </c>
      <c r="G2" s="9" t="s">
        <v>146</v>
      </c>
      <c r="H2" s="9" t="s">
        <v>147</v>
      </c>
      <c r="I2" s="9" t="s">
        <v>148</v>
      </c>
      <c r="J2" s="9" t="s">
        <v>149</v>
      </c>
      <c r="K2" s="9" t="s">
        <v>150</v>
      </c>
      <c r="L2" s="9" t="s">
        <v>151</v>
      </c>
    </row>
    <row r="3" spans="1:12">
      <c r="A3" s="10" t="str">
        <f>'Intervention impacts database'!$A$2</f>
        <v>City Wide Active Travel Development Programme</v>
      </c>
      <c r="B3" s="9" t="s">
        <v>142</v>
      </c>
      <c r="C3" s="13">
        <f>'Additional trips calculator'!$C$2*'Trip profile calculator'!C20</f>
        <v>0</v>
      </c>
      <c r="D3" s="13">
        <f>'Additional trips calculator'!$C$2*'Trip profile calculator'!D20</f>
        <v>0</v>
      </c>
      <c r="E3" s="13">
        <f>'Additional trips calculator'!$C$2*'Trip profile calculator'!E20</f>
        <v>0</v>
      </c>
      <c r="F3" s="13">
        <f>'Additional trips calculator'!$C$2*'Trip profile calculator'!F20</f>
        <v>0</v>
      </c>
      <c r="G3" s="13">
        <f>'Additional trips calculator'!$C$2*'Trip profile calculator'!G20</f>
        <v>0</v>
      </c>
      <c r="H3" s="13">
        <f>'Additional trips calculator'!$C$2*'Trip profile calculator'!H20</f>
        <v>0</v>
      </c>
      <c r="I3" s="13">
        <f>'Additional trips calculator'!$C$2*'Trip profile calculator'!I20</f>
        <v>0</v>
      </c>
      <c r="J3" s="13">
        <f>'Additional trips calculator'!$C$2*'Trip profile calculator'!J20</f>
        <v>0</v>
      </c>
      <c r="K3" s="13">
        <f>'Additional trips calculator'!$C$2*'Trip profile calculator'!K20</f>
        <v>0</v>
      </c>
      <c r="L3" s="13">
        <f>'Additional trips calculator'!$C$2*'Trip profile calculator'!L20</f>
        <v>0</v>
      </c>
    </row>
    <row r="4" spans="1:12">
      <c r="A4" s="10" t="str">
        <f>'Intervention impacts database'!$A$2</f>
        <v>City Wide Active Travel Development Programme</v>
      </c>
      <c r="B4" s="9" t="s">
        <v>143</v>
      </c>
      <c r="C4" s="13"/>
      <c r="D4" s="13">
        <f>'Additional trips calculator'!$D$2*'Trip profile calculator'!C20</f>
        <v>0</v>
      </c>
      <c r="E4" s="13">
        <f>'Additional trips calculator'!$D$2*'Trip profile calculator'!D20</f>
        <v>0</v>
      </c>
      <c r="F4" s="13">
        <f>'Additional trips calculator'!$D$2*'Trip profile calculator'!E20</f>
        <v>0</v>
      </c>
      <c r="G4" s="13">
        <f>'Additional trips calculator'!$D$2*'Trip profile calculator'!F20</f>
        <v>0</v>
      </c>
      <c r="H4" s="13">
        <f>'Additional trips calculator'!$D$2*'Trip profile calculator'!G20</f>
        <v>0</v>
      </c>
      <c r="I4" s="13">
        <f>'Additional trips calculator'!$D$2*'Trip profile calculator'!H20</f>
        <v>0</v>
      </c>
      <c r="J4" s="13">
        <f>'Additional trips calculator'!$D$2*'Trip profile calculator'!I20</f>
        <v>0</v>
      </c>
      <c r="K4" s="13">
        <f>'Additional trips calculator'!$D$2*'Trip profile calculator'!J20</f>
        <v>0</v>
      </c>
      <c r="L4" s="13">
        <f>'Additional trips calculator'!$D$2*'Trip profile calculator'!K20</f>
        <v>0</v>
      </c>
    </row>
    <row r="5" spans="1:12">
      <c r="A5" s="10" t="str">
        <f>'Intervention impacts database'!$A$2</f>
        <v>City Wide Active Travel Development Programme</v>
      </c>
      <c r="B5" s="9" t="s">
        <v>144</v>
      </c>
      <c r="C5" s="13"/>
      <c r="D5" s="13"/>
      <c r="E5" s="13">
        <f>'Additional trips calculator'!$E$2*'Trip profile calculator'!C20</f>
        <v>0</v>
      </c>
      <c r="F5" s="13">
        <f>'Additional trips calculator'!$E$2*'Trip profile calculator'!D20</f>
        <v>0</v>
      </c>
      <c r="G5" s="13">
        <f>'Additional trips calculator'!$E$2*'Trip profile calculator'!E20</f>
        <v>0</v>
      </c>
      <c r="H5" s="13">
        <f>'Additional trips calculator'!$E$2*'Trip profile calculator'!F20</f>
        <v>0</v>
      </c>
      <c r="I5" s="13">
        <f>'Additional trips calculator'!$E$2*'Trip profile calculator'!G20</f>
        <v>0</v>
      </c>
      <c r="J5" s="13">
        <f>'Additional trips calculator'!$E$2*'Trip profile calculator'!H20</f>
        <v>0</v>
      </c>
      <c r="K5" s="13">
        <f>'Additional trips calculator'!$E$2*'Trip profile calculator'!I20</f>
        <v>0</v>
      </c>
      <c r="L5" s="13">
        <f>'Additional trips calculator'!$E$2*'Trip profile calculator'!J20</f>
        <v>0</v>
      </c>
    </row>
    <row r="6" spans="1:12">
      <c r="A6" s="10" t="str">
        <f>'Intervention impacts database'!$A$2</f>
        <v>City Wide Active Travel Development Programme</v>
      </c>
      <c r="B6" s="9" t="s">
        <v>145</v>
      </c>
      <c r="C6" s="13"/>
      <c r="D6" s="13"/>
      <c r="E6" s="13"/>
      <c r="F6" s="13">
        <f>'Additional trips calculator'!$F$2*'Trip profile calculator'!C20</f>
        <v>0</v>
      </c>
      <c r="G6" s="13">
        <f>'Additional trips calculator'!$F$2*'Trip profile calculator'!D20</f>
        <v>0</v>
      </c>
      <c r="H6" s="13">
        <f>'Additional trips calculator'!$F$2*'Trip profile calculator'!E20</f>
        <v>0</v>
      </c>
      <c r="I6" s="13">
        <f>'Additional trips calculator'!$F$2*'Trip profile calculator'!F20</f>
        <v>0</v>
      </c>
      <c r="J6" s="13">
        <f>'Additional trips calculator'!$F$2*'Trip profile calculator'!G20</f>
        <v>0</v>
      </c>
      <c r="K6" s="13">
        <f>'Additional trips calculator'!$F$2*'Trip profile calculator'!H20</f>
        <v>0</v>
      </c>
      <c r="L6" s="13">
        <f>'Additional trips calculator'!$F$2*'Trip profile calculator'!I20</f>
        <v>0</v>
      </c>
    </row>
    <row r="7" spans="1:12">
      <c r="A7" s="10" t="str">
        <f>'Intervention impacts database'!$A$2</f>
        <v>City Wide Active Travel Development Programme</v>
      </c>
      <c r="B7" s="9" t="s">
        <v>146</v>
      </c>
      <c r="C7" s="13"/>
      <c r="D7" s="13"/>
      <c r="E7" s="13"/>
      <c r="F7" s="13"/>
      <c r="G7" s="13">
        <f>'Additional trips calculator'!$G$2*'Trip profile calculator'!C20</f>
        <v>0</v>
      </c>
      <c r="H7" s="13">
        <f>'Additional trips calculator'!$G$2*'Trip profile calculator'!D20</f>
        <v>0</v>
      </c>
      <c r="I7" s="13">
        <f>'Additional trips calculator'!$G$2*'Trip profile calculator'!E20</f>
        <v>0</v>
      </c>
      <c r="J7" s="13">
        <f>'Additional trips calculator'!$G$2*'Trip profile calculator'!F20</f>
        <v>0</v>
      </c>
      <c r="K7" s="13">
        <f>'Additional trips calculator'!$G$2*'Trip profile calculator'!G20</f>
        <v>0</v>
      </c>
      <c r="L7" s="13">
        <f>'Additional trips calculator'!$G$2*'Trip profile calculator'!H20</f>
        <v>0</v>
      </c>
    </row>
    <row r="8" spans="1:12">
      <c r="A8" s="10" t="str">
        <f>'Intervention impacts database'!$A$2</f>
        <v>City Wide Active Travel Development Programme</v>
      </c>
      <c r="B8" s="9" t="s">
        <v>147</v>
      </c>
      <c r="C8" s="13"/>
      <c r="D8" s="13"/>
      <c r="E8" s="13"/>
      <c r="F8" s="13"/>
      <c r="G8" s="13"/>
      <c r="H8" s="13">
        <f>'Additional trips calculator'!$H$2*'Trip profile calculator'!C20</f>
        <v>0</v>
      </c>
      <c r="I8" s="13">
        <f>'Additional trips calculator'!$H$2*'Trip profile calculator'!D20</f>
        <v>0</v>
      </c>
      <c r="J8" s="13">
        <f>'Additional trips calculator'!$H$2*'Trip profile calculator'!E20</f>
        <v>0</v>
      </c>
      <c r="K8" s="13">
        <f>'Additional trips calculator'!$H$2*'Trip profile calculator'!F20</f>
        <v>0</v>
      </c>
      <c r="L8" s="13">
        <f>'Additional trips calculator'!$H$2*'Trip profile calculator'!G20</f>
        <v>0</v>
      </c>
    </row>
    <row r="9" spans="1:12">
      <c r="A9" s="10" t="str">
        <f>'Intervention impacts database'!$A$2</f>
        <v>City Wide Active Travel Development Programme</v>
      </c>
      <c r="B9" s="9" t="s">
        <v>148</v>
      </c>
      <c r="C9" s="13"/>
      <c r="D9" s="13"/>
      <c r="E9" s="13"/>
      <c r="F9" s="13"/>
      <c r="G9" s="13"/>
      <c r="H9" s="13"/>
      <c r="I9" s="13">
        <f>'Additional trips calculator'!$I$2*'Trip profile calculator'!C20</f>
        <v>0</v>
      </c>
      <c r="J9" s="13">
        <f>'Additional trips calculator'!$I$2*'Trip profile calculator'!D20</f>
        <v>0</v>
      </c>
      <c r="K9" s="13">
        <f>'Additional trips calculator'!$I$2*'Trip profile calculator'!E20</f>
        <v>0</v>
      </c>
      <c r="L9" s="13">
        <f>'Additional trips calculator'!$I$2*'Trip profile calculator'!F20</f>
        <v>0</v>
      </c>
    </row>
    <row r="10" spans="1:12">
      <c r="A10" s="10" t="str">
        <f>'Intervention impacts database'!$A$2</f>
        <v>City Wide Active Travel Development Programme</v>
      </c>
      <c r="B10" s="9" t="s">
        <v>149</v>
      </c>
      <c r="C10" s="13"/>
      <c r="D10" s="13"/>
      <c r="E10" s="13"/>
      <c r="F10" s="13"/>
      <c r="G10" s="13"/>
      <c r="H10" s="13"/>
      <c r="I10" s="13"/>
      <c r="J10" s="13">
        <f>'Additional trips calculator'!$J$2*'Trip profile calculator'!C20</f>
        <v>0</v>
      </c>
      <c r="K10" s="13">
        <f>'Additional trips calculator'!$J$2*'Trip profile calculator'!D20</f>
        <v>0</v>
      </c>
      <c r="L10" s="13">
        <f>'Additional trips calculator'!$J$2*'Trip profile calculator'!E20</f>
        <v>0</v>
      </c>
    </row>
    <row r="11" spans="1:12">
      <c r="A11" s="10" t="str">
        <f>'Intervention impacts database'!$A$2</f>
        <v>City Wide Active Travel Development Programme</v>
      </c>
      <c r="B11" s="9" t="s">
        <v>150</v>
      </c>
      <c r="C11" s="13"/>
      <c r="D11" s="13"/>
      <c r="E11" s="13"/>
      <c r="F11" s="13"/>
      <c r="G11" s="13"/>
      <c r="H11" s="13"/>
      <c r="I11" s="13"/>
      <c r="J11" s="13"/>
      <c r="K11" s="13">
        <f>'Additional trips calculator'!$K$2*'Trip profile calculator'!C20</f>
        <v>0</v>
      </c>
      <c r="L11" s="13">
        <f>'Additional trips calculator'!$K$2*'Trip profile calculator'!D20</f>
        <v>0</v>
      </c>
    </row>
    <row r="12" spans="1:12">
      <c r="A12" s="10" t="str">
        <f>'Intervention impacts database'!$A$2</f>
        <v>City Wide Active Travel Development Programme</v>
      </c>
      <c r="B12" s="9" t="s">
        <v>151</v>
      </c>
      <c r="C12" s="13"/>
      <c r="D12" s="13"/>
      <c r="E12" s="13"/>
      <c r="F12" s="13"/>
      <c r="G12" s="13"/>
      <c r="H12" s="13"/>
      <c r="I12" s="13"/>
      <c r="J12" s="13"/>
      <c r="K12" s="13"/>
      <c r="L12" s="13">
        <f>'Additional trips calculator'!$L$2*'Trip profile calculator'!C20</f>
        <v>0</v>
      </c>
    </row>
    <row r="13" spans="1:12">
      <c r="A13" s="14"/>
      <c r="B13" s="11"/>
      <c r="C13" s="15"/>
      <c r="D13" s="15"/>
      <c r="E13" s="15"/>
      <c r="F13" s="15"/>
      <c r="G13" s="15"/>
      <c r="H13" s="15"/>
      <c r="I13" s="15"/>
      <c r="J13" s="15"/>
      <c r="K13" s="15"/>
      <c r="L13" s="15"/>
    </row>
    <row r="14" spans="1:12">
      <c r="A14" s="10" t="str">
        <f>'Intervention impacts database'!$A$3</f>
        <v>New and improved routes</v>
      </c>
      <c r="B14" s="9" t="s">
        <v>142</v>
      </c>
      <c r="C14" s="13">
        <f>'Additional trips calculator'!$C$3*'Trip profile calculator'!C21</f>
        <v>0</v>
      </c>
      <c r="D14" s="13">
        <f>'Additional trips calculator'!$C$3*'Trip profile calculator'!D21</f>
        <v>0</v>
      </c>
      <c r="E14" s="13">
        <f>'Additional trips calculator'!$C$3*'Trip profile calculator'!E21</f>
        <v>0</v>
      </c>
      <c r="F14" s="13">
        <f>'Additional trips calculator'!$C$3*'Trip profile calculator'!F21</f>
        <v>0</v>
      </c>
      <c r="G14" s="13">
        <f>'Additional trips calculator'!$C$3*'Trip profile calculator'!G21</f>
        <v>0</v>
      </c>
      <c r="H14" s="13">
        <f>'Additional trips calculator'!$C$3*'Trip profile calculator'!H21</f>
        <v>0</v>
      </c>
      <c r="I14" s="13">
        <f>'Additional trips calculator'!$C$3*'Trip profile calculator'!I21</f>
        <v>0</v>
      </c>
      <c r="J14" s="13">
        <f>'Additional trips calculator'!$C$3*'Trip profile calculator'!J21</f>
        <v>0</v>
      </c>
      <c r="K14" s="13">
        <f>'Additional trips calculator'!$C$3*'Trip profile calculator'!K21</f>
        <v>0</v>
      </c>
      <c r="L14" s="13">
        <f>'Additional trips calculator'!$C$3*'Trip profile calculator'!L21</f>
        <v>0</v>
      </c>
    </row>
    <row r="15" spans="1:12">
      <c r="A15" s="10" t="str">
        <f>'Intervention impacts database'!$A$3</f>
        <v>New and improved routes</v>
      </c>
      <c r="B15" s="9" t="s">
        <v>143</v>
      </c>
      <c r="C15" s="13"/>
      <c r="D15" s="13">
        <f>'Additional trips calculator'!$D$3*'Trip profile calculator'!C21</f>
        <v>0</v>
      </c>
      <c r="E15" s="13">
        <f>'Additional trips calculator'!$D$3*'Trip profile calculator'!D21</f>
        <v>0</v>
      </c>
      <c r="F15" s="13">
        <f>'Additional trips calculator'!$D$3*'Trip profile calculator'!E21</f>
        <v>0</v>
      </c>
      <c r="G15" s="13">
        <f>'Additional trips calculator'!$D$3*'Trip profile calculator'!F21</f>
        <v>0</v>
      </c>
      <c r="H15" s="13">
        <f>'Additional trips calculator'!$D$3*'Trip profile calculator'!G21</f>
        <v>0</v>
      </c>
      <c r="I15" s="13">
        <f>'Additional trips calculator'!$D$3*'Trip profile calculator'!H21</f>
        <v>0</v>
      </c>
      <c r="J15" s="13">
        <f>'Additional trips calculator'!$D$3*'Trip profile calculator'!I21</f>
        <v>0</v>
      </c>
      <c r="K15" s="13">
        <f>'Additional trips calculator'!$D$3*'Trip profile calculator'!J21</f>
        <v>0</v>
      </c>
      <c r="L15" s="13">
        <f>'Additional trips calculator'!$D$3*'Trip profile calculator'!K21</f>
        <v>0</v>
      </c>
    </row>
    <row r="16" spans="1:12">
      <c r="A16" s="10" t="str">
        <f>'Intervention impacts database'!$A$3</f>
        <v>New and improved routes</v>
      </c>
      <c r="B16" s="9" t="s">
        <v>144</v>
      </c>
      <c r="C16" s="13"/>
      <c r="D16" s="13"/>
      <c r="E16" s="13">
        <f>'Additional trips calculator'!$E$3*'Trip profile calculator'!C21</f>
        <v>0</v>
      </c>
      <c r="F16" s="13">
        <f>'Additional trips calculator'!$E$3*'Trip profile calculator'!D21</f>
        <v>0</v>
      </c>
      <c r="G16" s="13">
        <f>'Additional trips calculator'!$E$3*'Trip profile calculator'!E21</f>
        <v>0</v>
      </c>
      <c r="H16" s="13">
        <f>'Additional trips calculator'!$E$3*'Trip profile calculator'!F21</f>
        <v>0</v>
      </c>
      <c r="I16" s="13">
        <f>'Additional trips calculator'!$E$3*'Trip profile calculator'!G21</f>
        <v>0</v>
      </c>
      <c r="J16" s="13">
        <f>'Additional trips calculator'!$E$3*'Trip profile calculator'!H21</f>
        <v>0</v>
      </c>
      <c r="K16" s="13">
        <f>'Additional trips calculator'!$E$3*'Trip profile calculator'!I21</f>
        <v>0</v>
      </c>
      <c r="L16" s="13">
        <f>'Additional trips calculator'!$E$3*'Trip profile calculator'!J21</f>
        <v>0</v>
      </c>
    </row>
    <row r="17" spans="1:12">
      <c r="A17" s="10" t="str">
        <f>'Intervention impacts database'!$A$3</f>
        <v>New and improved routes</v>
      </c>
      <c r="B17" s="9" t="s">
        <v>145</v>
      </c>
      <c r="C17" s="13"/>
      <c r="D17" s="13"/>
      <c r="E17" s="13"/>
      <c r="F17" s="13">
        <f>'Additional trips calculator'!$F$3*'Trip profile calculator'!C21</f>
        <v>0</v>
      </c>
      <c r="G17" s="13">
        <f>'Additional trips calculator'!$F$3*'Trip profile calculator'!D21</f>
        <v>0</v>
      </c>
      <c r="H17" s="13">
        <f>'Additional trips calculator'!$F$3*'Trip profile calculator'!E21</f>
        <v>0</v>
      </c>
      <c r="I17" s="13">
        <f>'Additional trips calculator'!$F$3*'Trip profile calculator'!F21</f>
        <v>0</v>
      </c>
      <c r="J17" s="13">
        <f>'Additional trips calculator'!$F$3*'Trip profile calculator'!G21</f>
        <v>0</v>
      </c>
      <c r="K17" s="13">
        <f>'Additional trips calculator'!$F$3*'Trip profile calculator'!H21</f>
        <v>0</v>
      </c>
      <c r="L17" s="13">
        <f>'Additional trips calculator'!$F$3*'Trip profile calculator'!I21</f>
        <v>0</v>
      </c>
    </row>
    <row r="18" spans="1:12">
      <c r="A18" s="10" t="str">
        <f>'Intervention impacts database'!$A$3</f>
        <v>New and improved routes</v>
      </c>
      <c r="B18" s="9" t="s">
        <v>146</v>
      </c>
      <c r="C18" s="13"/>
      <c r="D18" s="13"/>
      <c r="E18" s="13"/>
      <c r="F18" s="13"/>
      <c r="G18" s="13">
        <f>'Additional trips calculator'!$G$3*'Trip profile calculator'!C21</f>
        <v>0</v>
      </c>
      <c r="H18" s="13">
        <f>'Additional trips calculator'!$G$3*'Trip profile calculator'!D21</f>
        <v>0</v>
      </c>
      <c r="I18" s="13">
        <f>'Additional trips calculator'!$G$3*'Trip profile calculator'!E21</f>
        <v>0</v>
      </c>
      <c r="J18" s="13">
        <f>'Additional trips calculator'!$G$3*'Trip profile calculator'!F21</f>
        <v>0</v>
      </c>
      <c r="K18" s="13">
        <f>'Additional trips calculator'!$G$3*'Trip profile calculator'!G21</f>
        <v>0</v>
      </c>
      <c r="L18" s="13">
        <f>'Additional trips calculator'!$G$3*'Trip profile calculator'!H21</f>
        <v>0</v>
      </c>
    </row>
    <row r="19" spans="1:12">
      <c r="A19" s="10" t="str">
        <f>'Intervention impacts database'!$A$3</f>
        <v>New and improved routes</v>
      </c>
      <c r="B19" s="9" t="s">
        <v>147</v>
      </c>
      <c r="C19" s="13"/>
      <c r="D19" s="13"/>
      <c r="E19" s="13"/>
      <c r="F19" s="13"/>
      <c r="G19" s="13"/>
      <c r="H19" s="13">
        <f>'Additional trips calculator'!$H$3*'Trip profile calculator'!C21</f>
        <v>0</v>
      </c>
      <c r="I19" s="13">
        <f>'Additional trips calculator'!$H$3*'Trip profile calculator'!D21</f>
        <v>0</v>
      </c>
      <c r="J19" s="13">
        <f>'Additional trips calculator'!$H$3*'Trip profile calculator'!E21</f>
        <v>0</v>
      </c>
      <c r="K19" s="13">
        <f>'Additional trips calculator'!$H$3*'Trip profile calculator'!F21</f>
        <v>0</v>
      </c>
      <c r="L19" s="13">
        <f>'Additional trips calculator'!$H$3*'Trip profile calculator'!G21</f>
        <v>0</v>
      </c>
    </row>
    <row r="20" spans="1:12">
      <c r="A20" s="10" t="str">
        <f>'Intervention impacts database'!$A$3</f>
        <v>New and improved routes</v>
      </c>
      <c r="B20" s="9" t="s">
        <v>148</v>
      </c>
      <c r="C20" s="13"/>
      <c r="D20" s="13"/>
      <c r="E20" s="13"/>
      <c r="F20" s="13"/>
      <c r="G20" s="13"/>
      <c r="H20" s="13"/>
      <c r="I20" s="13">
        <f>'Additional trips calculator'!$I$3*'Trip profile calculator'!C21</f>
        <v>0</v>
      </c>
      <c r="J20" s="13">
        <f>'Additional trips calculator'!$I$3*'Trip profile calculator'!D21</f>
        <v>0</v>
      </c>
      <c r="K20" s="13">
        <f>'Additional trips calculator'!$I$3*'Trip profile calculator'!E21</f>
        <v>0</v>
      </c>
      <c r="L20" s="13">
        <f>'Additional trips calculator'!$I$3*'Trip profile calculator'!F21</f>
        <v>0</v>
      </c>
    </row>
    <row r="21" spans="1:12">
      <c r="A21" s="10" t="str">
        <f>'Intervention impacts database'!$A$3</f>
        <v>New and improved routes</v>
      </c>
      <c r="B21" s="9" t="s">
        <v>149</v>
      </c>
      <c r="C21" s="13"/>
      <c r="D21" s="13"/>
      <c r="E21" s="13"/>
      <c r="F21" s="13"/>
      <c r="G21" s="13"/>
      <c r="H21" s="13"/>
      <c r="I21" s="13"/>
      <c r="J21" s="13">
        <f>'Additional trips calculator'!$J$3*'Trip profile calculator'!C21</f>
        <v>0</v>
      </c>
      <c r="K21" s="13">
        <f>'Additional trips calculator'!$J$3*'Trip profile calculator'!D21</f>
        <v>0</v>
      </c>
      <c r="L21" s="13">
        <f>'Additional trips calculator'!$J$3*'Trip profile calculator'!E21</f>
        <v>0</v>
      </c>
    </row>
    <row r="22" spans="1:12">
      <c r="A22" s="10" t="str">
        <f>'Intervention impacts database'!$A$3</f>
        <v>New and improved routes</v>
      </c>
      <c r="B22" s="9" t="s">
        <v>150</v>
      </c>
      <c r="C22" s="13"/>
      <c r="D22" s="13"/>
      <c r="E22" s="13"/>
      <c r="F22" s="13"/>
      <c r="G22" s="13"/>
      <c r="H22" s="13"/>
      <c r="I22" s="13"/>
      <c r="J22" s="13"/>
      <c r="K22" s="13">
        <f>'Additional trips calculator'!$K$3*'Trip profile calculator'!C21</f>
        <v>0</v>
      </c>
      <c r="L22" s="13">
        <f>'Additional trips calculator'!$K$3*'Trip profile calculator'!D21</f>
        <v>0</v>
      </c>
    </row>
    <row r="23" spans="1:12">
      <c r="A23" s="10" t="str">
        <f>'Intervention impacts database'!$A$3</f>
        <v>New and improved routes</v>
      </c>
      <c r="B23" s="9" t="s">
        <v>151</v>
      </c>
      <c r="C23" s="13"/>
      <c r="D23" s="13"/>
      <c r="E23" s="13"/>
      <c r="F23" s="13"/>
      <c r="G23" s="13"/>
      <c r="H23" s="13"/>
      <c r="I23" s="13"/>
      <c r="J23" s="13"/>
      <c r="K23" s="13"/>
      <c r="L23" s="13">
        <f>'Additional trips calculator'!$L$3*'Trip profile calculator'!C21</f>
        <v>0</v>
      </c>
    </row>
    <row r="24" spans="1:12">
      <c r="A24" s="14"/>
      <c r="B24" s="14"/>
      <c r="C24" s="14"/>
      <c r="D24" s="14"/>
      <c r="E24" s="14"/>
      <c r="F24" s="14"/>
      <c r="G24" s="14"/>
      <c r="H24" s="14"/>
      <c r="I24" s="14"/>
      <c r="J24" s="14"/>
      <c r="K24" s="14"/>
      <c r="L24" s="14"/>
    </row>
    <row r="25" spans="1:12">
      <c r="A25" s="10" t="str">
        <f>'Intervention impacts database'!$A$4</f>
        <v>Routes to schools</v>
      </c>
      <c r="B25" s="9" t="s">
        <v>142</v>
      </c>
      <c r="C25" s="13">
        <f>'Additional trips calculator'!$C$4*'Trip profile calculator'!C22</f>
        <v>0</v>
      </c>
      <c r="D25" s="13">
        <f>'Additional trips calculator'!$C$4*'Trip profile calculator'!D22</f>
        <v>0</v>
      </c>
      <c r="E25" s="13">
        <f>'Additional trips calculator'!$C$4*'Trip profile calculator'!E22</f>
        <v>0</v>
      </c>
      <c r="F25" s="13">
        <f>'Additional trips calculator'!$C$4*'Trip profile calculator'!F22</f>
        <v>0</v>
      </c>
      <c r="G25" s="13">
        <f>'Additional trips calculator'!$C$4*'Trip profile calculator'!G22</f>
        <v>0</v>
      </c>
      <c r="H25" s="13">
        <f>'Additional trips calculator'!$C$4*'Trip profile calculator'!H22</f>
        <v>0</v>
      </c>
      <c r="I25" s="13">
        <f>'Additional trips calculator'!$C$4*'Trip profile calculator'!I22</f>
        <v>0</v>
      </c>
      <c r="J25" s="13">
        <f>'Additional trips calculator'!$C$4*'Trip profile calculator'!J22</f>
        <v>0</v>
      </c>
      <c r="K25" s="13">
        <f>'Additional trips calculator'!$C$4*'Trip profile calculator'!K22</f>
        <v>0</v>
      </c>
      <c r="L25" s="13">
        <f>'Additional trips calculator'!$C$4*'Trip profile calculator'!L22</f>
        <v>0</v>
      </c>
    </row>
    <row r="26" spans="1:12">
      <c r="A26" s="10" t="str">
        <f>'Intervention impacts database'!$A$4</f>
        <v>Routes to schools</v>
      </c>
      <c r="B26" s="9" t="s">
        <v>143</v>
      </c>
      <c r="C26" s="13"/>
      <c r="D26" s="13">
        <f>'Additional trips calculator'!$D$4*'Trip profile calculator'!C22</f>
        <v>0</v>
      </c>
      <c r="E26" s="13">
        <f>'Additional trips calculator'!$D$4*'Trip profile calculator'!D22</f>
        <v>0</v>
      </c>
      <c r="F26" s="13">
        <f>'Additional trips calculator'!$D$4*'Trip profile calculator'!E22</f>
        <v>0</v>
      </c>
      <c r="G26" s="13">
        <f>'Additional trips calculator'!$D$4*'Trip profile calculator'!F22</f>
        <v>0</v>
      </c>
      <c r="H26" s="13">
        <f>'Additional trips calculator'!$D$4*'Trip profile calculator'!G22</f>
        <v>0</v>
      </c>
      <c r="I26" s="13">
        <f>'Additional trips calculator'!$D$4*'Trip profile calculator'!H22</f>
        <v>0</v>
      </c>
      <c r="J26" s="13">
        <f>'Additional trips calculator'!$D$4*'Trip profile calculator'!I22</f>
        <v>0</v>
      </c>
      <c r="K26" s="13">
        <f>'Additional trips calculator'!$D$4*'Trip profile calculator'!J22</f>
        <v>0</v>
      </c>
      <c r="L26" s="13">
        <f>'Additional trips calculator'!$D$4*'Trip profile calculator'!K22</f>
        <v>0</v>
      </c>
    </row>
    <row r="27" spans="1:12">
      <c r="A27" s="10" t="str">
        <f>'Intervention impacts database'!$A$4</f>
        <v>Routes to schools</v>
      </c>
      <c r="B27" s="9" t="s">
        <v>144</v>
      </c>
      <c r="C27" s="13"/>
      <c r="D27" s="13"/>
      <c r="E27" s="13">
        <f>'Additional trips calculator'!$E$4*'Trip profile calculator'!C22</f>
        <v>0</v>
      </c>
      <c r="F27" s="13">
        <f>'Additional trips calculator'!$E$4*'Trip profile calculator'!D22</f>
        <v>0</v>
      </c>
      <c r="G27" s="13">
        <f>'Additional trips calculator'!$E$4*'Trip profile calculator'!E22</f>
        <v>0</v>
      </c>
      <c r="H27" s="13">
        <f>'Additional trips calculator'!$E$4*'Trip profile calculator'!F22</f>
        <v>0</v>
      </c>
      <c r="I27" s="13">
        <f>'Additional trips calculator'!$E$4*'Trip profile calculator'!G22</f>
        <v>0</v>
      </c>
      <c r="J27" s="13">
        <f>'Additional trips calculator'!$E$4*'Trip profile calculator'!H22</f>
        <v>0</v>
      </c>
      <c r="K27" s="13">
        <f>'Additional trips calculator'!$E$4*'Trip profile calculator'!I22</f>
        <v>0</v>
      </c>
      <c r="L27" s="13">
        <f>'Additional trips calculator'!$E$4*'Trip profile calculator'!J22</f>
        <v>0</v>
      </c>
    </row>
    <row r="28" spans="1:12">
      <c r="A28" s="10" t="str">
        <f>'Intervention impacts database'!$A$4</f>
        <v>Routes to schools</v>
      </c>
      <c r="B28" s="9" t="s">
        <v>145</v>
      </c>
      <c r="C28" s="13"/>
      <c r="D28" s="13"/>
      <c r="E28" s="13"/>
      <c r="F28" s="13">
        <f>'Additional trips calculator'!$F$4*'Trip profile calculator'!C22</f>
        <v>0</v>
      </c>
      <c r="G28" s="13">
        <f>'Additional trips calculator'!$F$4*'Trip profile calculator'!D22</f>
        <v>0</v>
      </c>
      <c r="H28" s="13">
        <f>'Additional trips calculator'!$F$4*'Trip profile calculator'!E22</f>
        <v>0</v>
      </c>
      <c r="I28" s="13">
        <f>'Additional trips calculator'!$F$4*'Trip profile calculator'!F22</f>
        <v>0</v>
      </c>
      <c r="J28" s="13">
        <f>'Additional trips calculator'!$F$4*'Trip profile calculator'!G22</f>
        <v>0</v>
      </c>
      <c r="K28" s="13">
        <f>'Additional trips calculator'!$F$4*'Trip profile calculator'!H22</f>
        <v>0</v>
      </c>
      <c r="L28" s="13">
        <f>'Additional trips calculator'!$F$4*'Trip profile calculator'!I22</f>
        <v>0</v>
      </c>
    </row>
    <row r="29" spans="1:12">
      <c r="A29" s="10" t="str">
        <f>'Intervention impacts database'!$A$4</f>
        <v>Routes to schools</v>
      </c>
      <c r="B29" s="9" t="s">
        <v>146</v>
      </c>
      <c r="C29" s="13"/>
      <c r="D29" s="13"/>
      <c r="E29" s="13"/>
      <c r="F29" s="13"/>
      <c r="G29" s="13">
        <f>'Additional trips calculator'!$G$4*'Trip profile calculator'!C22</f>
        <v>0</v>
      </c>
      <c r="H29" s="13">
        <f>'Additional trips calculator'!$G$4*'Trip profile calculator'!D22</f>
        <v>0</v>
      </c>
      <c r="I29" s="13">
        <f>'Additional trips calculator'!$G$4*'Trip profile calculator'!E22</f>
        <v>0</v>
      </c>
      <c r="J29" s="13">
        <f>'Additional trips calculator'!$G$4*'Trip profile calculator'!F22</f>
        <v>0</v>
      </c>
      <c r="K29" s="13">
        <f>'Additional trips calculator'!$G$4*'Trip profile calculator'!G22</f>
        <v>0</v>
      </c>
      <c r="L29" s="13">
        <f>'Additional trips calculator'!$G$4*'Trip profile calculator'!H22</f>
        <v>0</v>
      </c>
    </row>
    <row r="30" spans="1:12">
      <c r="A30" s="10" t="str">
        <f>'Intervention impacts database'!$A$4</f>
        <v>Routes to schools</v>
      </c>
      <c r="B30" s="9" t="s">
        <v>147</v>
      </c>
      <c r="C30" s="13"/>
      <c r="D30" s="13"/>
      <c r="E30" s="13"/>
      <c r="F30" s="13"/>
      <c r="G30" s="13"/>
      <c r="H30" s="13">
        <f>'Additional trips calculator'!$H$4*'Trip profile calculator'!C22</f>
        <v>0</v>
      </c>
      <c r="I30" s="13">
        <f>'Additional trips calculator'!$H$4*'Trip profile calculator'!D22</f>
        <v>0</v>
      </c>
      <c r="J30" s="13">
        <f>'Additional trips calculator'!$H$4*'Trip profile calculator'!E22</f>
        <v>0</v>
      </c>
      <c r="K30" s="13">
        <f>'Additional trips calculator'!$H$4*'Trip profile calculator'!F22</f>
        <v>0</v>
      </c>
      <c r="L30" s="13">
        <f>'Additional trips calculator'!$H$4*'Trip profile calculator'!G22</f>
        <v>0</v>
      </c>
    </row>
    <row r="31" spans="1:12">
      <c r="A31" s="10" t="str">
        <f>'Intervention impacts database'!$A$4</f>
        <v>Routes to schools</v>
      </c>
      <c r="B31" s="9" t="s">
        <v>148</v>
      </c>
      <c r="C31" s="13"/>
      <c r="D31" s="13"/>
      <c r="E31" s="13"/>
      <c r="F31" s="13"/>
      <c r="G31" s="13"/>
      <c r="H31" s="13"/>
      <c r="I31" s="13">
        <f>'Additional trips calculator'!$I$4*'Trip profile calculator'!C22</f>
        <v>0</v>
      </c>
      <c r="J31" s="13">
        <f>'Additional trips calculator'!$I$4*'Trip profile calculator'!D22</f>
        <v>0</v>
      </c>
      <c r="K31" s="13">
        <f>'Additional trips calculator'!$I$4*'Trip profile calculator'!E22</f>
        <v>0</v>
      </c>
      <c r="L31" s="13">
        <f>'Additional trips calculator'!$I$4*'Trip profile calculator'!F22</f>
        <v>0</v>
      </c>
    </row>
    <row r="32" spans="1:12">
      <c r="A32" s="10" t="str">
        <f>'Intervention impacts database'!$A$4</f>
        <v>Routes to schools</v>
      </c>
      <c r="B32" s="9" t="s">
        <v>149</v>
      </c>
      <c r="C32" s="13"/>
      <c r="D32" s="13"/>
      <c r="E32" s="13"/>
      <c r="F32" s="13"/>
      <c r="G32" s="13"/>
      <c r="H32" s="13"/>
      <c r="I32" s="13"/>
      <c r="J32" s="13">
        <f>'Additional trips calculator'!$J$4*'Trip profile calculator'!C22</f>
        <v>0</v>
      </c>
      <c r="K32" s="13">
        <f>'Additional trips calculator'!$J$4*'Trip profile calculator'!D22</f>
        <v>0</v>
      </c>
      <c r="L32" s="13">
        <f>'Additional trips calculator'!$J$4*'Trip profile calculator'!E22</f>
        <v>0</v>
      </c>
    </row>
    <row r="33" spans="1:12">
      <c r="A33" s="10" t="str">
        <f>'Intervention impacts database'!$A$4</f>
        <v>Routes to schools</v>
      </c>
      <c r="B33" s="9" t="s">
        <v>150</v>
      </c>
      <c r="C33" s="13"/>
      <c r="D33" s="13"/>
      <c r="E33" s="13"/>
      <c r="F33" s="13"/>
      <c r="G33" s="13"/>
      <c r="H33" s="13"/>
      <c r="I33" s="13"/>
      <c r="J33" s="13"/>
      <c r="K33" s="13">
        <f>'Additional trips calculator'!$K$4*'Trip profile calculator'!C22</f>
        <v>0</v>
      </c>
      <c r="L33" s="13">
        <f>'Additional trips calculator'!$K$4*'Trip profile calculator'!D22</f>
        <v>0</v>
      </c>
    </row>
    <row r="34" spans="1:12">
      <c r="A34" s="10" t="str">
        <f>'Intervention impacts database'!$A$4</f>
        <v>Routes to schools</v>
      </c>
      <c r="B34" s="9" t="s">
        <v>151</v>
      </c>
      <c r="C34" s="13"/>
      <c r="D34" s="13"/>
      <c r="E34" s="13"/>
      <c r="F34" s="13"/>
      <c r="G34" s="13"/>
      <c r="H34" s="13"/>
      <c r="I34" s="13"/>
      <c r="J34" s="13"/>
      <c r="K34" s="13"/>
      <c r="L34" s="13">
        <f>'Additional trips calculator'!$L$4*'Trip profile calculator'!C22</f>
        <v>0</v>
      </c>
    </row>
    <row r="35" spans="1:12">
      <c r="A35" s="14"/>
      <c r="B35" s="14"/>
      <c r="C35" s="14"/>
      <c r="D35" s="14"/>
      <c r="E35" s="14"/>
      <c r="F35" s="14"/>
      <c r="G35" s="14"/>
      <c r="H35" s="14"/>
      <c r="I35" s="14"/>
      <c r="J35" s="14"/>
      <c r="K35" s="14"/>
      <c r="L35" s="14"/>
    </row>
    <row r="36" spans="1:12">
      <c r="A36" s="10" t="str">
        <f>'Intervention impacts database'!$A$5</f>
        <v>Overcoming Physical Severance</v>
      </c>
      <c r="B36" s="9" t="s">
        <v>142</v>
      </c>
      <c r="C36" s="13">
        <f>'Additional trips calculator'!$C$5*'Trip profile calculator'!C23</f>
        <v>0</v>
      </c>
      <c r="D36" s="13">
        <f>'Additional trips calculator'!$C$5*'Trip profile calculator'!D23</f>
        <v>0</v>
      </c>
      <c r="E36" s="13">
        <f>'Additional trips calculator'!$C$5*'Trip profile calculator'!E23</f>
        <v>0</v>
      </c>
      <c r="F36" s="13">
        <f>'Additional trips calculator'!$C$5*'Trip profile calculator'!F23</f>
        <v>0</v>
      </c>
      <c r="G36" s="13">
        <f>'Additional trips calculator'!$C$5*'Trip profile calculator'!G23</f>
        <v>0</v>
      </c>
      <c r="H36" s="13">
        <f>'Additional trips calculator'!$C$5*'Trip profile calculator'!H23</f>
        <v>0</v>
      </c>
      <c r="I36" s="13">
        <f>'Additional trips calculator'!$C$5*'Trip profile calculator'!I23</f>
        <v>0</v>
      </c>
      <c r="J36" s="13">
        <f>'Additional trips calculator'!$C$5*'Trip profile calculator'!J23</f>
        <v>0</v>
      </c>
      <c r="K36" s="13">
        <f>'Additional trips calculator'!$C$5*'Trip profile calculator'!K23</f>
        <v>0</v>
      </c>
      <c r="L36" s="13">
        <f>'Additional trips calculator'!$C$5*'Trip profile calculator'!L23</f>
        <v>0</v>
      </c>
    </row>
    <row r="37" spans="1:12">
      <c r="A37" s="10" t="str">
        <f>'Intervention impacts database'!$A$5</f>
        <v>Overcoming Physical Severance</v>
      </c>
      <c r="B37" s="9" t="s">
        <v>143</v>
      </c>
      <c r="C37" s="13"/>
      <c r="D37" s="13">
        <f>'Additional trips calculator'!$D$5*'Trip profile calculator'!C23</f>
        <v>0</v>
      </c>
      <c r="E37" s="13">
        <f>'Additional trips calculator'!$D$5*'Trip profile calculator'!D23</f>
        <v>0</v>
      </c>
      <c r="F37" s="13">
        <f>'Additional trips calculator'!$D$5*'Trip profile calculator'!E23</f>
        <v>0</v>
      </c>
      <c r="G37" s="13">
        <f>'Additional trips calculator'!$D$5*'Trip profile calculator'!F23</f>
        <v>0</v>
      </c>
      <c r="H37" s="13">
        <f>'Additional trips calculator'!$D$5*'Trip profile calculator'!G23</f>
        <v>0</v>
      </c>
      <c r="I37" s="13">
        <f>'Additional trips calculator'!$D$5*'Trip profile calculator'!H23</f>
        <v>0</v>
      </c>
      <c r="J37" s="13">
        <f>'Additional trips calculator'!$D$5*'Trip profile calculator'!I23</f>
        <v>0</v>
      </c>
      <c r="K37" s="13">
        <f>'Additional trips calculator'!$D$5*'Trip profile calculator'!J23</f>
        <v>0</v>
      </c>
      <c r="L37" s="13">
        <f>'Additional trips calculator'!$D$5*'Trip profile calculator'!K23</f>
        <v>0</v>
      </c>
    </row>
    <row r="38" spans="1:12">
      <c r="A38" s="10" t="str">
        <f>'Intervention impacts database'!$A$5</f>
        <v>Overcoming Physical Severance</v>
      </c>
      <c r="B38" s="9" t="s">
        <v>144</v>
      </c>
      <c r="C38" s="13"/>
      <c r="D38" s="13"/>
      <c r="E38" s="13">
        <f>'Additional trips calculator'!$E$5*'Trip profile calculator'!C23</f>
        <v>0</v>
      </c>
      <c r="F38" s="13">
        <f>'Additional trips calculator'!$E$5*'Trip profile calculator'!D23</f>
        <v>0</v>
      </c>
      <c r="G38" s="13">
        <f>'Additional trips calculator'!$E$5*'Trip profile calculator'!E23</f>
        <v>0</v>
      </c>
      <c r="H38" s="13">
        <f>'Additional trips calculator'!$E$5*'Trip profile calculator'!F23</f>
        <v>0</v>
      </c>
      <c r="I38" s="13">
        <f>'Additional trips calculator'!$E$5*'Trip profile calculator'!G23</f>
        <v>0</v>
      </c>
      <c r="J38" s="13">
        <f>'Additional trips calculator'!$E$5*'Trip profile calculator'!H23</f>
        <v>0</v>
      </c>
      <c r="K38" s="13">
        <f>'Additional trips calculator'!$E$5*'Trip profile calculator'!I23</f>
        <v>0</v>
      </c>
      <c r="L38" s="13">
        <f>'Additional trips calculator'!$E$5*'Trip profile calculator'!J23</f>
        <v>0</v>
      </c>
    </row>
    <row r="39" spans="1:12">
      <c r="A39" s="10" t="str">
        <f>'Intervention impacts database'!$A$5</f>
        <v>Overcoming Physical Severance</v>
      </c>
      <c r="B39" s="9" t="s">
        <v>145</v>
      </c>
      <c r="C39" s="13"/>
      <c r="D39" s="13"/>
      <c r="E39" s="13"/>
      <c r="F39" s="13">
        <f>'Additional trips calculator'!$F$5*'Trip profile calculator'!C23</f>
        <v>0</v>
      </c>
      <c r="G39" s="13">
        <f>'Additional trips calculator'!$F$5*'Trip profile calculator'!D23</f>
        <v>0</v>
      </c>
      <c r="H39" s="13">
        <f>'Additional trips calculator'!$F$5*'Trip profile calculator'!E23</f>
        <v>0</v>
      </c>
      <c r="I39" s="13">
        <f>'Additional trips calculator'!$F$5*'Trip profile calculator'!F23</f>
        <v>0</v>
      </c>
      <c r="J39" s="13">
        <f>'Additional trips calculator'!$F$5*'Trip profile calculator'!G23</f>
        <v>0</v>
      </c>
      <c r="K39" s="13">
        <f>'Additional trips calculator'!$F$5*'Trip profile calculator'!H23</f>
        <v>0</v>
      </c>
      <c r="L39" s="13">
        <f>'Additional trips calculator'!$F$5*'Trip profile calculator'!I23</f>
        <v>0</v>
      </c>
    </row>
    <row r="40" spans="1:12">
      <c r="A40" s="10" t="str">
        <f>'Intervention impacts database'!$A$5</f>
        <v>Overcoming Physical Severance</v>
      </c>
      <c r="B40" s="9" t="s">
        <v>146</v>
      </c>
      <c r="C40" s="13"/>
      <c r="D40" s="13"/>
      <c r="E40" s="13"/>
      <c r="F40" s="13"/>
      <c r="G40" s="13">
        <f>'Additional trips calculator'!$G$5*'Trip profile calculator'!C23</f>
        <v>0</v>
      </c>
      <c r="H40" s="13">
        <f>'Additional trips calculator'!$G$5*'Trip profile calculator'!D23</f>
        <v>0</v>
      </c>
      <c r="I40" s="13">
        <f>'Additional trips calculator'!$G$5*'Trip profile calculator'!E23</f>
        <v>0</v>
      </c>
      <c r="J40" s="13">
        <f>'Additional trips calculator'!$G$5*'Trip profile calculator'!F23</f>
        <v>0</v>
      </c>
      <c r="K40" s="13">
        <f>'Additional trips calculator'!$G$5*'Trip profile calculator'!G23</f>
        <v>0</v>
      </c>
      <c r="L40" s="13">
        <f>'Additional trips calculator'!$G$5*'Trip profile calculator'!H23</f>
        <v>0</v>
      </c>
    </row>
    <row r="41" spans="1:12">
      <c r="A41" s="10" t="str">
        <f>'Intervention impacts database'!$A$5</f>
        <v>Overcoming Physical Severance</v>
      </c>
      <c r="B41" s="9" t="s">
        <v>147</v>
      </c>
      <c r="C41" s="13"/>
      <c r="D41" s="13"/>
      <c r="E41" s="13"/>
      <c r="F41" s="13"/>
      <c r="G41" s="13"/>
      <c r="H41" s="13">
        <f>'Additional trips calculator'!$H$5*'Trip profile calculator'!C23</f>
        <v>0</v>
      </c>
      <c r="I41" s="13">
        <f>'Additional trips calculator'!$H$5*'Trip profile calculator'!D23</f>
        <v>0</v>
      </c>
      <c r="J41" s="13">
        <f>'Additional trips calculator'!$H$5*'Trip profile calculator'!E23</f>
        <v>0</v>
      </c>
      <c r="K41" s="13">
        <f>'Additional trips calculator'!$H$5*'Trip profile calculator'!F23</f>
        <v>0</v>
      </c>
      <c r="L41" s="13">
        <f>'Additional trips calculator'!$H$5*'Trip profile calculator'!G23</f>
        <v>0</v>
      </c>
    </row>
    <row r="42" spans="1:12">
      <c r="A42" s="10" t="str">
        <f>'Intervention impacts database'!$A$5</f>
        <v>Overcoming Physical Severance</v>
      </c>
      <c r="B42" s="9" t="s">
        <v>148</v>
      </c>
      <c r="C42" s="13"/>
      <c r="D42" s="13"/>
      <c r="E42" s="13"/>
      <c r="F42" s="13"/>
      <c r="G42" s="13"/>
      <c r="H42" s="13"/>
      <c r="I42" s="13">
        <f>'Additional trips calculator'!$I$5*'Trip profile calculator'!C23</f>
        <v>0</v>
      </c>
      <c r="J42" s="13">
        <f>'Additional trips calculator'!$I$5*'Trip profile calculator'!D23</f>
        <v>0</v>
      </c>
      <c r="K42" s="13">
        <f>'Additional trips calculator'!$I$5*'Trip profile calculator'!E23</f>
        <v>0</v>
      </c>
      <c r="L42" s="13">
        <f>'Additional trips calculator'!$I$5*'Trip profile calculator'!F23</f>
        <v>0</v>
      </c>
    </row>
    <row r="43" spans="1:12">
      <c r="A43" s="10" t="str">
        <f>'Intervention impacts database'!$A$5</f>
        <v>Overcoming Physical Severance</v>
      </c>
      <c r="B43" s="9" t="s">
        <v>149</v>
      </c>
      <c r="C43" s="13"/>
      <c r="D43" s="13"/>
      <c r="E43" s="13"/>
      <c r="F43" s="13"/>
      <c r="G43" s="13"/>
      <c r="H43" s="13"/>
      <c r="I43" s="13"/>
      <c r="J43" s="13">
        <f>'Additional trips calculator'!$J$5*'Trip profile calculator'!C23</f>
        <v>0</v>
      </c>
      <c r="K43" s="13">
        <f>'Additional trips calculator'!$J$5*'Trip profile calculator'!D23</f>
        <v>0</v>
      </c>
      <c r="L43" s="13">
        <f>'Additional trips calculator'!$J$5*'Trip profile calculator'!E23</f>
        <v>0</v>
      </c>
    </row>
    <row r="44" spans="1:12">
      <c r="A44" s="10" t="str">
        <f>'Intervention impacts database'!$A$5</f>
        <v>Overcoming Physical Severance</v>
      </c>
      <c r="B44" s="9" t="s">
        <v>150</v>
      </c>
      <c r="C44" s="13"/>
      <c r="D44" s="13"/>
      <c r="E44" s="13"/>
      <c r="F44" s="13"/>
      <c r="G44" s="13"/>
      <c r="H44" s="13"/>
      <c r="I44" s="13"/>
      <c r="J44" s="13"/>
      <c r="K44" s="13">
        <f>'Additional trips calculator'!$K$5*'Trip profile calculator'!C23</f>
        <v>0</v>
      </c>
      <c r="L44" s="13">
        <f>'Additional trips calculator'!$K$5*'Trip profile calculator'!D23</f>
        <v>0</v>
      </c>
    </row>
    <row r="45" spans="1:12">
      <c r="A45" s="10" t="str">
        <f>'Intervention impacts database'!$A$5</f>
        <v>Overcoming Physical Severance</v>
      </c>
      <c r="B45" s="9" t="s">
        <v>151</v>
      </c>
      <c r="C45" s="13"/>
      <c r="D45" s="13"/>
      <c r="E45" s="13"/>
      <c r="F45" s="13"/>
      <c r="G45" s="13"/>
      <c r="H45" s="13"/>
      <c r="I45" s="13"/>
      <c r="J45" s="13"/>
      <c r="K45" s="13"/>
      <c r="L45" s="13">
        <f>'Additional trips calculator'!$L$5*'Trip profile calculator'!C23</f>
        <v>0</v>
      </c>
    </row>
    <row r="46" spans="1:12">
      <c r="A46" s="14"/>
      <c r="B46" s="14"/>
      <c r="C46" s="14"/>
      <c r="D46" s="14"/>
      <c r="E46" s="14"/>
      <c r="F46" s="14"/>
      <c r="G46" s="14"/>
      <c r="H46" s="14"/>
      <c r="I46" s="14"/>
      <c r="J46" s="14"/>
      <c r="K46" s="14"/>
      <c r="L46" s="14"/>
    </row>
    <row r="47" spans="1:12">
      <c r="A47" s="10" t="str">
        <f>'Intervention impacts database'!$A$6</f>
        <v>Improving Cycling Facilities at Rail Stations and Bus Terminals</v>
      </c>
      <c r="B47" s="9" t="s">
        <v>142</v>
      </c>
      <c r="C47" s="13">
        <f>'Additional trips calculator'!$C$6*'Trip profile calculator'!C24</f>
        <v>0</v>
      </c>
      <c r="D47" s="13">
        <f>'Additional trips calculator'!$C$6*'Trip profile calculator'!D24</f>
        <v>0</v>
      </c>
      <c r="E47" s="13">
        <f>'Additional trips calculator'!$C$6*'Trip profile calculator'!E24</f>
        <v>0</v>
      </c>
      <c r="F47" s="13">
        <f>'Additional trips calculator'!$C$6*'Trip profile calculator'!F24</f>
        <v>0</v>
      </c>
      <c r="G47" s="13">
        <f>'Additional trips calculator'!$C$6*'Trip profile calculator'!G24</f>
        <v>0</v>
      </c>
      <c r="H47" s="13">
        <f>'Additional trips calculator'!$C$6*'Trip profile calculator'!H24</f>
        <v>0</v>
      </c>
      <c r="I47" s="13">
        <f>'Additional trips calculator'!$C$6*'Trip profile calculator'!I24</f>
        <v>0</v>
      </c>
      <c r="J47" s="13">
        <f>'Additional trips calculator'!$C$6*'Trip profile calculator'!J24</f>
        <v>0</v>
      </c>
      <c r="K47" s="13">
        <f>'Additional trips calculator'!$C$6*'Trip profile calculator'!K24</f>
        <v>0</v>
      </c>
      <c r="L47" s="13">
        <f>'Additional trips calculator'!$C$6*'Trip profile calculator'!L24</f>
        <v>0</v>
      </c>
    </row>
    <row r="48" spans="1:12">
      <c r="A48" s="10" t="str">
        <f>'Intervention impacts database'!$A$6</f>
        <v>Improving Cycling Facilities at Rail Stations and Bus Terminals</v>
      </c>
      <c r="B48" s="9" t="s">
        <v>143</v>
      </c>
      <c r="C48" s="12"/>
      <c r="D48" s="13">
        <f>'Additional trips calculator'!$D$6*'Trip profile calculator'!C24</f>
        <v>0</v>
      </c>
      <c r="E48" s="13">
        <f>'Additional trips calculator'!$D$6*'Trip profile calculator'!D24</f>
        <v>0</v>
      </c>
      <c r="F48" s="13">
        <f>'Additional trips calculator'!$D$6*'Trip profile calculator'!E24</f>
        <v>0</v>
      </c>
      <c r="G48" s="13">
        <f>'Additional trips calculator'!$D$6*'Trip profile calculator'!F24</f>
        <v>0</v>
      </c>
      <c r="H48" s="13">
        <f>'Additional trips calculator'!$D$6*'Trip profile calculator'!G24</f>
        <v>0</v>
      </c>
      <c r="I48" s="13">
        <f>'Additional trips calculator'!$D$6*'Trip profile calculator'!H24</f>
        <v>0</v>
      </c>
      <c r="J48" s="13">
        <f>'Additional trips calculator'!$D$6*'Trip profile calculator'!I24</f>
        <v>0</v>
      </c>
      <c r="K48" s="13">
        <f>'Additional trips calculator'!$D$6*'Trip profile calculator'!J24</f>
        <v>0</v>
      </c>
      <c r="L48" s="13">
        <f>'Additional trips calculator'!$D$6*'Trip profile calculator'!K24</f>
        <v>0</v>
      </c>
    </row>
    <row r="49" spans="1:27">
      <c r="A49" s="10" t="str">
        <f>'Intervention impacts database'!$A$6</f>
        <v>Improving Cycling Facilities at Rail Stations and Bus Terminals</v>
      </c>
      <c r="B49" s="9" t="s">
        <v>144</v>
      </c>
      <c r="C49" s="12"/>
      <c r="D49" s="12"/>
      <c r="E49" s="13">
        <f>'Additional trips calculator'!$E$6*'Trip profile calculator'!C24</f>
        <v>0</v>
      </c>
      <c r="F49" s="13">
        <f>'Additional trips calculator'!$E$6*'Trip profile calculator'!D24</f>
        <v>0</v>
      </c>
      <c r="G49" s="13">
        <f>'Additional trips calculator'!$E$6*'Trip profile calculator'!E24</f>
        <v>0</v>
      </c>
      <c r="H49" s="13">
        <f>'Additional trips calculator'!$E$6*'Trip profile calculator'!F24</f>
        <v>0</v>
      </c>
      <c r="I49" s="13">
        <f>'Additional trips calculator'!$E$6*'Trip profile calculator'!G24</f>
        <v>0</v>
      </c>
      <c r="J49" s="13">
        <f>'Additional trips calculator'!$E$6*'Trip profile calculator'!H24</f>
        <v>0</v>
      </c>
      <c r="K49" s="13">
        <f>'Additional trips calculator'!$E$6*'Trip profile calculator'!I24</f>
        <v>0</v>
      </c>
      <c r="L49" s="13">
        <f>'Additional trips calculator'!$E$6*'Trip profile calculator'!J24</f>
        <v>0</v>
      </c>
    </row>
    <row r="50" spans="1:27">
      <c r="A50" s="10" t="str">
        <f>'Intervention impacts database'!$A$6</f>
        <v>Improving Cycling Facilities at Rail Stations and Bus Terminals</v>
      </c>
      <c r="B50" s="9" t="s">
        <v>145</v>
      </c>
      <c r="C50" s="12"/>
      <c r="D50" s="12"/>
      <c r="E50" s="12"/>
      <c r="F50" s="13">
        <f>'Additional trips calculator'!$F$6*'Trip profile calculator'!C24</f>
        <v>0</v>
      </c>
      <c r="G50" s="13">
        <f>'Additional trips calculator'!$F$6*'Trip profile calculator'!D24</f>
        <v>0</v>
      </c>
      <c r="H50" s="13">
        <f>'Additional trips calculator'!$F$6*'Trip profile calculator'!E24</f>
        <v>0</v>
      </c>
      <c r="I50" s="13">
        <f>'Additional trips calculator'!$F$6*'Trip profile calculator'!F24</f>
        <v>0</v>
      </c>
      <c r="J50" s="13">
        <f>'Additional trips calculator'!$F$6*'Trip profile calculator'!G24</f>
        <v>0</v>
      </c>
      <c r="K50" s="13">
        <f>'Additional trips calculator'!$F$6*'Trip profile calculator'!H24</f>
        <v>0</v>
      </c>
      <c r="L50" s="13">
        <f>'Additional trips calculator'!$F$6*'Trip profile calculator'!I24</f>
        <v>0</v>
      </c>
    </row>
    <row r="51" spans="1:27">
      <c r="A51" s="10" t="str">
        <f>'Intervention impacts database'!$A$6</f>
        <v>Improving Cycling Facilities at Rail Stations and Bus Terminals</v>
      </c>
      <c r="B51" s="9" t="s">
        <v>146</v>
      </c>
      <c r="C51" s="12"/>
      <c r="D51" s="12"/>
      <c r="E51" s="12"/>
      <c r="F51" s="12"/>
      <c r="G51" s="13">
        <f>'Additional trips calculator'!$G$6*'Trip profile calculator'!C24</f>
        <v>0</v>
      </c>
      <c r="H51" s="13">
        <f>'Additional trips calculator'!$G$6*'Trip profile calculator'!D24</f>
        <v>0</v>
      </c>
      <c r="I51" s="13">
        <f>'Additional trips calculator'!$G$6*'Trip profile calculator'!E24</f>
        <v>0</v>
      </c>
      <c r="J51" s="13">
        <f>'Additional trips calculator'!$G$6*'Trip profile calculator'!F24</f>
        <v>0</v>
      </c>
      <c r="K51" s="13">
        <f>'Additional trips calculator'!$G$6*'Trip profile calculator'!G24</f>
        <v>0</v>
      </c>
      <c r="L51" s="13">
        <f>'Additional trips calculator'!$G$6*'Trip profile calculator'!H24</f>
        <v>0</v>
      </c>
    </row>
    <row r="52" spans="1:27">
      <c r="A52" s="10" t="str">
        <f>'Intervention impacts database'!$A$6</f>
        <v>Improving Cycling Facilities at Rail Stations and Bus Terminals</v>
      </c>
      <c r="B52" s="9" t="s">
        <v>147</v>
      </c>
      <c r="C52" s="12"/>
      <c r="D52" s="12"/>
      <c r="E52" s="12"/>
      <c r="F52" s="12"/>
      <c r="G52" s="12"/>
      <c r="H52" s="13">
        <f>'Additional trips calculator'!$H$6*'Trip profile calculator'!C24</f>
        <v>0</v>
      </c>
      <c r="I52" s="13">
        <f>'Additional trips calculator'!$H$6*'Trip profile calculator'!D24</f>
        <v>0</v>
      </c>
      <c r="J52" s="13">
        <f>'Additional trips calculator'!$H$6*'Trip profile calculator'!E24</f>
        <v>0</v>
      </c>
      <c r="K52" s="13">
        <f>'Additional trips calculator'!$H$6*'Trip profile calculator'!F24</f>
        <v>0</v>
      </c>
      <c r="L52" s="13">
        <f>'Additional trips calculator'!$H$6*'Trip profile calculator'!G24</f>
        <v>0</v>
      </c>
    </row>
    <row r="53" spans="1:27">
      <c r="A53" s="10" t="str">
        <f>'Intervention impacts database'!$A$6</f>
        <v>Improving Cycling Facilities at Rail Stations and Bus Terminals</v>
      </c>
      <c r="B53" s="9" t="s">
        <v>148</v>
      </c>
      <c r="C53" s="12"/>
      <c r="D53" s="12"/>
      <c r="E53" s="12"/>
      <c r="F53" s="12"/>
      <c r="G53" s="12"/>
      <c r="H53" s="12"/>
      <c r="I53" s="13">
        <f>'Additional trips calculator'!$I$6*'Trip profile calculator'!C24</f>
        <v>0</v>
      </c>
      <c r="J53" s="13">
        <f>'Additional trips calculator'!$I$6*'Trip profile calculator'!D24</f>
        <v>0</v>
      </c>
      <c r="K53" s="13">
        <f>'Additional trips calculator'!$I$6*'Trip profile calculator'!E24</f>
        <v>0</v>
      </c>
      <c r="L53" s="13">
        <f>'Additional trips calculator'!$I$6*'Trip profile calculator'!F24</f>
        <v>0</v>
      </c>
    </row>
    <row r="54" spans="1:27">
      <c r="A54" s="10" t="str">
        <f>'Intervention impacts database'!$A$6</f>
        <v>Improving Cycling Facilities at Rail Stations and Bus Terminals</v>
      </c>
      <c r="B54" s="9" t="s">
        <v>149</v>
      </c>
      <c r="C54" s="12"/>
      <c r="D54" s="12"/>
      <c r="E54" s="12"/>
      <c r="F54" s="12"/>
      <c r="G54" s="12"/>
      <c r="H54" s="12"/>
      <c r="I54" s="12"/>
      <c r="J54" s="13">
        <f>'Additional trips calculator'!$J$6*'Trip profile calculator'!C24</f>
        <v>0</v>
      </c>
      <c r="K54" s="13">
        <f>'Additional trips calculator'!$J$6*'Trip profile calculator'!D24</f>
        <v>0</v>
      </c>
      <c r="L54" s="13">
        <f>'Additional trips calculator'!$J$6*'Trip profile calculator'!E24</f>
        <v>0</v>
      </c>
    </row>
    <row r="55" spans="1:27">
      <c r="A55" s="10" t="str">
        <f>'Intervention impacts database'!$A$6</f>
        <v>Improving Cycling Facilities at Rail Stations and Bus Terminals</v>
      </c>
      <c r="B55" s="9" t="s">
        <v>150</v>
      </c>
      <c r="C55" s="12"/>
      <c r="D55" s="12"/>
      <c r="E55" s="12"/>
      <c r="F55" s="12"/>
      <c r="G55" s="12"/>
      <c r="H55" s="12"/>
      <c r="I55" s="12"/>
      <c r="J55" s="12"/>
      <c r="K55" s="13">
        <f>'Additional trips calculator'!$K$6*'Trip profile calculator'!C24</f>
        <v>0</v>
      </c>
      <c r="L55" s="13">
        <f>'Additional trips calculator'!$K$6*'Trip profile calculator'!D24</f>
        <v>0</v>
      </c>
    </row>
    <row r="56" spans="1:27">
      <c r="A56" s="10" t="str">
        <f>'Intervention impacts database'!$A$6</f>
        <v>Improving Cycling Facilities at Rail Stations and Bus Terminals</v>
      </c>
      <c r="B56" s="9" t="s">
        <v>151</v>
      </c>
      <c r="C56" s="12"/>
      <c r="D56" s="12"/>
      <c r="E56" s="12"/>
      <c r="F56" s="12"/>
      <c r="G56" s="12"/>
      <c r="H56" s="12"/>
      <c r="I56" s="12"/>
      <c r="J56" s="12"/>
      <c r="K56" s="12"/>
      <c r="L56" s="13">
        <f>'Additional trips calculator'!$L$6*'Trip profile calculator'!C24</f>
        <v>0</v>
      </c>
    </row>
    <row r="57" spans="1:27">
      <c r="A57" s="14"/>
      <c r="B57" s="14"/>
      <c r="C57" s="14"/>
      <c r="D57" s="14"/>
      <c r="E57" s="14"/>
      <c r="F57" s="14"/>
      <c r="G57" s="14"/>
      <c r="H57" s="14"/>
      <c r="I57" s="14"/>
      <c r="J57" s="14"/>
      <c r="K57" s="14"/>
      <c r="L57" s="14"/>
    </row>
    <row r="58" spans="1:27">
      <c r="A58" s="10" t="str">
        <f>'Intervention impacts database'!$A$7</f>
        <v>Schools Behaviour Change - High Intensity</v>
      </c>
      <c r="B58" s="9" t="s">
        <v>142</v>
      </c>
      <c r="C58" s="13">
        <f>'Additional trips calculator'!$C$7*'Trip profile calculator'!C25</f>
        <v>0</v>
      </c>
      <c r="D58" s="13">
        <f>'Additional trips calculator'!$C$7*'Trip profile calculator'!D25</f>
        <v>0</v>
      </c>
      <c r="E58" s="13">
        <f>'Additional trips calculator'!$C$7*'Trip profile calculator'!E25</f>
        <v>0</v>
      </c>
      <c r="F58" s="13">
        <f>'Additional trips calculator'!$C$7*'Trip profile calculator'!F25</f>
        <v>0</v>
      </c>
      <c r="G58" s="13">
        <f>'Additional trips calculator'!$C$7*'Trip profile calculator'!G25</f>
        <v>0</v>
      </c>
      <c r="H58" s="13">
        <f>'Additional trips calculator'!$C$7*'Trip profile calculator'!H25</f>
        <v>0</v>
      </c>
      <c r="I58" s="13">
        <f>'Additional trips calculator'!$C$7*'Trip profile calculator'!I25</f>
        <v>0</v>
      </c>
      <c r="J58" s="13">
        <f>'Additional trips calculator'!$C$7*'Trip profile calculator'!J25</f>
        <v>0</v>
      </c>
      <c r="K58" s="13">
        <f>'Additional trips calculator'!$C$7*'Trip profile calculator'!K25</f>
        <v>0</v>
      </c>
      <c r="L58" s="13">
        <f>'Additional trips calculator'!$C$7*'Trip profile calculator'!L25</f>
        <v>0</v>
      </c>
      <c r="N58" s="87"/>
      <c r="O58" s="87"/>
      <c r="P58" s="87"/>
      <c r="Q58" s="87"/>
      <c r="R58" s="87"/>
      <c r="S58" s="87"/>
      <c r="T58" s="87"/>
      <c r="U58" s="87"/>
      <c r="V58" s="87"/>
      <c r="W58" s="87"/>
      <c r="X58" s="87"/>
      <c r="Y58" s="87"/>
      <c r="Z58" s="87"/>
      <c r="AA58" s="87"/>
    </row>
    <row r="59" spans="1:27">
      <c r="A59" s="10" t="str">
        <f>'Intervention impacts database'!$A$7</f>
        <v>Schools Behaviour Change - High Intensity</v>
      </c>
      <c r="B59" s="9" t="s">
        <v>143</v>
      </c>
      <c r="C59" s="12"/>
      <c r="D59" s="13">
        <f>'Additional trips calculator'!$D$7*'Trip profile calculator'!C25</f>
        <v>0</v>
      </c>
      <c r="E59" s="13">
        <f>'Additional trips calculator'!$D$7*'Trip profile calculator'!D25</f>
        <v>0</v>
      </c>
      <c r="F59" s="13">
        <f>'Additional trips calculator'!$D$7*'Trip profile calculator'!E25</f>
        <v>0</v>
      </c>
      <c r="G59" s="13">
        <f>'Additional trips calculator'!$D$7*'Trip profile calculator'!F25</f>
        <v>0</v>
      </c>
      <c r="H59" s="13">
        <f>'Additional trips calculator'!$D$7*'Trip profile calculator'!G25</f>
        <v>0</v>
      </c>
      <c r="I59" s="13">
        <f>'Additional trips calculator'!$D$7*'Trip profile calculator'!H25</f>
        <v>0</v>
      </c>
      <c r="J59" s="13">
        <f>'Additional trips calculator'!$D$7*'Trip profile calculator'!I25</f>
        <v>0</v>
      </c>
      <c r="K59" s="13">
        <f>'Additional trips calculator'!$D$7*'Trip profile calculator'!J25</f>
        <v>0</v>
      </c>
      <c r="L59" s="13">
        <f>'Additional trips calculator'!$D$7*'Trip profile calculator'!K25</f>
        <v>0</v>
      </c>
      <c r="O59" s="87"/>
      <c r="P59" s="87"/>
      <c r="Q59" s="87"/>
      <c r="R59" s="87"/>
      <c r="S59" s="87"/>
      <c r="T59" s="87"/>
      <c r="U59" s="87"/>
      <c r="V59" s="87"/>
      <c r="W59" s="87"/>
    </row>
    <row r="60" spans="1:27">
      <c r="A60" s="10" t="str">
        <f>'Intervention impacts database'!$A$7</f>
        <v>Schools Behaviour Change - High Intensity</v>
      </c>
      <c r="B60" s="9" t="s">
        <v>144</v>
      </c>
      <c r="C60" s="12"/>
      <c r="D60" s="12"/>
      <c r="E60" s="13">
        <f>'Additional trips calculator'!$E$7*'Trip profile calculator'!C25</f>
        <v>0</v>
      </c>
      <c r="F60" s="13">
        <f>'Additional trips calculator'!$E$7*'Trip profile calculator'!D25</f>
        <v>0</v>
      </c>
      <c r="G60" s="13">
        <f>'Additional trips calculator'!$E$7*'Trip profile calculator'!E25</f>
        <v>0</v>
      </c>
      <c r="H60" s="13">
        <f>'Additional trips calculator'!$E$7*'Trip profile calculator'!F25</f>
        <v>0</v>
      </c>
      <c r="I60" s="13">
        <f>'Additional trips calculator'!$E$7*'Trip profile calculator'!G25</f>
        <v>0</v>
      </c>
      <c r="J60" s="13">
        <f>'Additional trips calculator'!$E$7*'Trip profile calculator'!H25</f>
        <v>0</v>
      </c>
      <c r="K60" s="13">
        <f>'Additional trips calculator'!$E$7*'Trip profile calculator'!I25</f>
        <v>0</v>
      </c>
      <c r="L60" s="13">
        <f>'Additional trips calculator'!$E$7*'Trip profile calculator'!J25</f>
        <v>0</v>
      </c>
      <c r="P60" s="87"/>
      <c r="Q60" s="87"/>
      <c r="R60" s="87"/>
      <c r="S60" s="87"/>
      <c r="T60" s="87"/>
      <c r="U60" s="87"/>
      <c r="V60" s="87"/>
      <c r="W60" s="87"/>
    </row>
    <row r="61" spans="1:27">
      <c r="A61" s="10" t="str">
        <f>'Intervention impacts database'!$A$7</f>
        <v>Schools Behaviour Change - High Intensity</v>
      </c>
      <c r="B61" s="9" t="s">
        <v>145</v>
      </c>
      <c r="C61" s="12"/>
      <c r="D61" s="12"/>
      <c r="E61" s="12"/>
      <c r="F61" s="13">
        <f>'Additional trips calculator'!$F$7*'Trip profile calculator'!C25</f>
        <v>0</v>
      </c>
      <c r="G61" s="13">
        <f>'Additional trips calculator'!$F$7*'Trip profile calculator'!D25</f>
        <v>0</v>
      </c>
      <c r="H61" s="13">
        <f>'Additional trips calculator'!$F$7*'Trip profile calculator'!E25</f>
        <v>0</v>
      </c>
      <c r="I61" s="13">
        <f>'Additional trips calculator'!$F$7*'Trip profile calculator'!F25</f>
        <v>0</v>
      </c>
      <c r="J61" s="13">
        <f>'Additional trips calculator'!$F$7*'Trip profile calculator'!G25</f>
        <v>0</v>
      </c>
      <c r="K61" s="13">
        <f>'Additional trips calculator'!$F$7*'Trip profile calculator'!H25</f>
        <v>0</v>
      </c>
      <c r="L61" s="13">
        <f>'Additional trips calculator'!$F$7*'Trip profile calculator'!I25</f>
        <v>0</v>
      </c>
      <c r="Q61" s="87"/>
      <c r="R61" s="87"/>
      <c r="S61" s="87"/>
      <c r="T61" s="87"/>
      <c r="U61" s="87"/>
      <c r="V61" s="87"/>
      <c r="W61" s="87"/>
    </row>
    <row r="62" spans="1:27">
      <c r="A62" s="10" t="str">
        <f>'Intervention impacts database'!$A$7</f>
        <v>Schools Behaviour Change - High Intensity</v>
      </c>
      <c r="B62" s="9" t="s">
        <v>146</v>
      </c>
      <c r="C62" s="12"/>
      <c r="D62" s="12"/>
      <c r="E62" s="12"/>
      <c r="F62" s="12"/>
      <c r="G62" s="13">
        <f>'Additional trips calculator'!$G$7*'Trip profile calculator'!C25</f>
        <v>0</v>
      </c>
      <c r="H62" s="13">
        <f>'Additional trips calculator'!$G$7*'Trip profile calculator'!D25</f>
        <v>0</v>
      </c>
      <c r="I62" s="13">
        <f>'Additional trips calculator'!$G$7*'Trip profile calculator'!E25</f>
        <v>0</v>
      </c>
      <c r="J62" s="13">
        <f>'Additional trips calculator'!$G$7*'Trip profile calculator'!F25</f>
        <v>0</v>
      </c>
      <c r="K62" s="13">
        <f>'Additional trips calculator'!$G$7*'Trip profile calculator'!G25</f>
        <v>0</v>
      </c>
      <c r="L62" s="13">
        <f>'Additional trips calculator'!$G$7*'Trip profile calculator'!H25</f>
        <v>0</v>
      </c>
      <c r="R62" s="87"/>
      <c r="S62" s="87"/>
      <c r="T62" s="87"/>
      <c r="U62" s="87"/>
      <c r="V62" s="87"/>
      <c r="W62" s="87"/>
    </row>
    <row r="63" spans="1:27">
      <c r="A63" s="10" t="str">
        <f>'Intervention impacts database'!$A$7</f>
        <v>Schools Behaviour Change - High Intensity</v>
      </c>
      <c r="B63" s="9" t="s">
        <v>147</v>
      </c>
      <c r="C63" s="12"/>
      <c r="D63" s="12"/>
      <c r="E63" s="12"/>
      <c r="F63" s="12"/>
      <c r="G63" s="12"/>
      <c r="H63" s="13">
        <f>'Additional trips calculator'!$H$7*'Trip profile calculator'!C25</f>
        <v>0</v>
      </c>
      <c r="I63" s="13">
        <f>'Additional trips calculator'!$H$7*'Trip profile calculator'!D25</f>
        <v>0</v>
      </c>
      <c r="J63" s="13">
        <f>'Additional trips calculator'!$H$7*'Trip profile calculator'!E25</f>
        <v>0</v>
      </c>
      <c r="K63" s="13">
        <f>'Additional trips calculator'!$H$7*'Trip profile calculator'!F25</f>
        <v>0</v>
      </c>
      <c r="L63" s="13">
        <f>'Additional trips calculator'!$H$7*'Trip profile calculator'!G25</f>
        <v>0</v>
      </c>
      <c r="S63" s="87"/>
      <c r="T63" s="87"/>
      <c r="U63" s="87"/>
      <c r="V63" s="87"/>
      <c r="W63" s="87"/>
    </row>
    <row r="64" spans="1:27">
      <c r="A64" s="10" t="str">
        <f>'Intervention impacts database'!$A$7</f>
        <v>Schools Behaviour Change - High Intensity</v>
      </c>
      <c r="B64" s="9" t="s">
        <v>148</v>
      </c>
      <c r="C64" s="12"/>
      <c r="D64" s="12"/>
      <c r="E64" s="12"/>
      <c r="F64" s="12"/>
      <c r="G64" s="12"/>
      <c r="H64" s="12"/>
      <c r="I64" s="13">
        <f>'Additional trips calculator'!$I$7*'Trip profile calculator'!C25</f>
        <v>0</v>
      </c>
      <c r="J64" s="13">
        <f>'Additional trips calculator'!$I$7*'Trip profile calculator'!D25</f>
        <v>0</v>
      </c>
      <c r="K64" s="13">
        <f>'Additional trips calculator'!$I$7*'Trip profile calculator'!E25</f>
        <v>0</v>
      </c>
      <c r="L64" s="13">
        <f>'Additional trips calculator'!$I$7*'Trip profile calculator'!F25</f>
        <v>0</v>
      </c>
      <c r="T64" s="87"/>
      <c r="U64" s="87"/>
      <c r="V64" s="87"/>
      <c r="W64" s="87"/>
    </row>
    <row r="65" spans="1:23">
      <c r="A65" s="10" t="str">
        <f>'Intervention impacts database'!$A$7</f>
        <v>Schools Behaviour Change - High Intensity</v>
      </c>
      <c r="B65" s="9" t="s">
        <v>149</v>
      </c>
      <c r="C65" s="12"/>
      <c r="D65" s="12"/>
      <c r="E65" s="12"/>
      <c r="F65" s="12"/>
      <c r="G65" s="12"/>
      <c r="H65" s="12"/>
      <c r="I65" s="12"/>
      <c r="J65" s="13">
        <f>'Additional trips calculator'!$J$7*'Trip profile calculator'!C25</f>
        <v>0</v>
      </c>
      <c r="K65" s="13">
        <f>'Additional trips calculator'!$J$7*'Trip profile calculator'!D25</f>
        <v>0</v>
      </c>
      <c r="L65" s="13">
        <f>'Additional trips calculator'!$J$7*'Trip profile calculator'!E25</f>
        <v>0</v>
      </c>
      <c r="U65" s="87"/>
      <c r="V65" s="87"/>
      <c r="W65" s="87"/>
    </row>
    <row r="66" spans="1:23">
      <c r="A66" s="10" t="str">
        <f>'Intervention impacts database'!$A$7</f>
        <v>Schools Behaviour Change - High Intensity</v>
      </c>
      <c r="B66" s="9" t="s">
        <v>150</v>
      </c>
      <c r="C66" s="12"/>
      <c r="D66" s="12"/>
      <c r="E66" s="12"/>
      <c r="F66" s="12"/>
      <c r="G66" s="12"/>
      <c r="H66" s="12"/>
      <c r="I66" s="12"/>
      <c r="J66" s="12"/>
      <c r="K66" s="13">
        <f>'Additional trips calculator'!$K$7*'Trip profile calculator'!C25</f>
        <v>0</v>
      </c>
      <c r="L66" s="13">
        <f>'Additional trips calculator'!$K$7*'Trip profile calculator'!D25</f>
        <v>0</v>
      </c>
      <c r="V66" s="87"/>
      <c r="W66" s="87"/>
    </row>
    <row r="67" spans="1:23">
      <c r="A67" s="10" t="str">
        <f>'Intervention impacts database'!$A$7</f>
        <v>Schools Behaviour Change - High Intensity</v>
      </c>
      <c r="B67" s="9" t="s">
        <v>151</v>
      </c>
      <c r="C67" s="12"/>
      <c r="D67" s="12"/>
      <c r="E67" s="12"/>
      <c r="F67" s="12"/>
      <c r="G67" s="12"/>
      <c r="H67" s="12"/>
      <c r="I67" s="12"/>
      <c r="J67" s="12"/>
      <c r="K67" s="12"/>
      <c r="L67" s="13">
        <f>'Additional trips calculator'!$L$7*'Trip profile calculator'!C25</f>
        <v>0</v>
      </c>
      <c r="W67" s="87"/>
    </row>
    <row r="68" spans="1:23">
      <c r="A68" s="14"/>
      <c r="B68" s="14"/>
      <c r="C68" s="14"/>
      <c r="D68" s="14"/>
      <c r="E68" s="14"/>
      <c r="F68" s="14"/>
      <c r="G68" s="14"/>
      <c r="H68" s="14"/>
      <c r="I68" s="14"/>
      <c r="J68" s="14"/>
      <c r="K68" s="14"/>
      <c r="L68" s="14"/>
    </row>
    <row r="69" spans="1:23">
      <c r="A69" s="10" t="str">
        <f>'Intervention impacts database'!$A$8</f>
        <v>Schools Behaviour Change - Low Intensity (walking only)</v>
      </c>
      <c r="B69" s="9" t="s">
        <v>142</v>
      </c>
      <c r="C69" s="13">
        <f>'Additional trips calculator'!$C$8*'Trip profile calculator'!C26</f>
        <v>0</v>
      </c>
      <c r="D69" s="13">
        <f>'Additional trips calculator'!$C$8*'Trip profile calculator'!D26</f>
        <v>0</v>
      </c>
      <c r="E69" s="13">
        <f>'Additional trips calculator'!$C$8*'Trip profile calculator'!E26</f>
        <v>0</v>
      </c>
      <c r="F69" s="13">
        <f>'Additional trips calculator'!$C$8*'Trip profile calculator'!F26</f>
        <v>0</v>
      </c>
      <c r="G69" s="13">
        <f>'Additional trips calculator'!$C$8*'Trip profile calculator'!G26</f>
        <v>0</v>
      </c>
      <c r="H69" s="13">
        <f>'Additional trips calculator'!$C$8*'Trip profile calculator'!H26</f>
        <v>0</v>
      </c>
      <c r="I69" s="13">
        <f>'Additional trips calculator'!$C$8*'Trip profile calculator'!I26</f>
        <v>0</v>
      </c>
      <c r="J69" s="13">
        <f>'Additional trips calculator'!$C$8*'Trip profile calculator'!J26</f>
        <v>0</v>
      </c>
      <c r="K69" s="13">
        <f>'Additional trips calculator'!$C$8*'Trip profile calculator'!K26</f>
        <v>0</v>
      </c>
      <c r="L69" s="13">
        <f>'Additional trips calculator'!$C$8*'Trip profile calculator'!L26</f>
        <v>0</v>
      </c>
    </row>
    <row r="70" spans="1:23">
      <c r="A70" s="10" t="str">
        <f>'Intervention impacts database'!$A$8</f>
        <v>Schools Behaviour Change - Low Intensity (walking only)</v>
      </c>
      <c r="B70" s="9" t="s">
        <v>143</v>
      </c>
      <c r="C70" s="12"/>
      <c r="D70" s="13">
        <f>'Additional trips calculator'!$D$8*'Trip profile calculator'!C26</f>
        <v>0</v>
      </c>
      <c r="E70" s="13">
        <f>'Additional trips calculator'!$D$8*'Trip profile calculator'!D26</f>
        <v>0</v>
      </c>
      <c r="F70" s="13">
        <f>'Additional trips calculator'!$D$8*'Trip profile calculator'!E26</f>
        <v>0</v>
      </c>
      <c r="G70" s="13">
        <f>'Additional trips calculator'!$D$8*'Trip profile calculator'!F26</f>
        <v>0</v>
      </c>
      <c r="H70" s="13">
        <f>'Additional trips calculator'!$D$8*'Trip profile calculator'!G26</f>
        <v>0</v>
      </c>
      <c r="I70" s="13">
        <f>'Additional trips calculator'!$D$8*'Trip profile calculator'!H26</f>
        <v>0</v>
      </c>
      <c r="J70" s="13">
        <f>'Additional trips calculator'!$D$8*'Trip profile calculator'!I26</f>
        <v>0</v>
      </c>
      <c r="K70" s="13">
        <f>'Additional trips calculator'!$D$8*'Trip profile calculator'!J26</f>
        <v>0</v>
      </c>
      <c r="L70" s="13">
        <f>'Additional trips calculator'!$D$8*'Trip profile calculator'!K26</f>
        <v>0</v>
      </c>
    </row>
    <row r="71" spans="1:23">
      <c r="A71" s="10" t="str">
        <f>'Intervention impacts database'!$A$8</f>
        <v>Schools Behaviour Change - Low Intensity (walking only)</v>
      </c>
      <c r="B71" s="9" t="s">
        <v>144</v>
      </c>
      <c r="C71" s="12"/>
      <c r="D71" s="12"/>
      <c r="E71" s="13">
        <f>'Additional trips calculator'!$E$8*'Trip profile calculator'!C26</f>
        <v>0</v>
      </c>
      <c r="F71" s="13">
        <f>'Additional trips calculator'!$E$8*'Trip profile calculator'!D26</f>
        <v>0</v>
      </c>
      <c r="G71" s="13">
        <f>'Additional trips calculator'!$E$8*'Trip profile calculator'!E26</f>
        <v>0</v>
      </c>
      <c r="H71" s="13">
        <f>'Additional trips calculator'!$E$8*'Trip profile calculator'!F26</f>
        <v>0</v>
      </c>
      <c r="I71" s="13">
        <f>'Additional trips calculator'!$E$8*'Trip profile calculator'!G26</f>
        <v>0</v>
      </c>
      <c r="J71" s="13">
        <f>'Additional trips calculator'!$E$8*'Trip profile calculator'!H26</f>
        <v>0</v>
      </c>
      <c r="K71" s="13">
        <f>'Additional trips calculator'!$E$8*'Trip profile calculator'!I26</f>
        <v>0</v>
      </c>
      <c r="L71" s="13">
        <f>'Additional trips calculator'!$E$8*'Trip profile calculator'!J26</f>
        <v>0</v>
      </c>
    </row>
    <row r="72" spans="1:23">
      <c r="A72" s="10" t="str">
        <f>'Intervention impacts database'!$A$8</f>
        <v>Schools Behaviour Change - Low Intensity (walking only)</v>
      </c>
      <c r="B72" s="9" t="s">
        <v>145</v>
      </c>
      <c r="C72" s="12"/>
      <c r="D72" s="12"/>
      <c r="E72" s="12"/>
      <c r="F72" s="13">
        <f>'Additional trips calculator'!$F$8*'Trip profile calculator'!C26</f>
        <v>0</v>
      </c>
      <c r="G72" s="13">
        <f>'Additional trips calculator'!$F$8*'Trip profile calculator'!D26</f>
        <v>0</v>
      </c>
      <c r="H72" s="13">
        <f>'Additional trips calculator'!$F$8*'Trip profile calculator'!E26</f>
        <v>0</v>
      </c>
      <c r="I72" s="13">
        <f>'Additional trips calculator'!$F$8*'Trip profile calculator'!F26</f>
        <v>0</v>
      </c>
      <c r="J72" s="13">
        <f>'Additional trips calculator'!$F$8*'Trip profile calculator'!G26</f>
        <v>0</v>
      </c>
      <c r="K72" s="13">
        <f>'Additional trips calculator'!$F$8*'Trip profile calculator'!H26</f>
        <v>0</v>
      </c>
      <c r="L72" s="13">
        <f>'Additional trips calculator'!$F$8*'Trip profile calculator'!I26</f>
        <v>0</v>
      </c>
    </row>
    <row r="73" spans="1:23">
      <c r="A73" s="10" t="str">
        <f>'Intervention impacts database'!$A$8</f>
        <v>Schools Behaviour Change - Low Intensity (walking only)</v>
      </c>
      <c r="B73" s="9" t="s">
        <v>146</v>
      </c>
      <c r="C73" s="12"/>
      <c r="D73" s="12"/>
      <c r="E73" s="12"/>
      <c r="F73" s="12"/>
      <c r="G73" s="13">
        <f>'Additional trips calculator'!$G$8*'Trip profile calculator'!C26</f>
        <v>0</v>
      </c>
      <c r="H73" s="13">
        <f>'Additional trips calculator'!$G$8*'Trip profile calculator'!D26</f>
        <v>0</v>
      </c>
      <c r="I73" s="13">
        <f>'Additional trips calculator'!$G$8*'Trip profile calculator'!E26</f>
        <v>0</v>
      </c>
      <c r="J73" s="13">
        <f>'Additional trips calculator'!$G$8*'Trip profile calculator'!F26</f>
        <v>0</v>
      </c>
      <c r="K73" s="13">
        <f>'Additional trips calculator'!$G$8*'Trip profile calculator'!G26</f>
        <v>0</v>
      </c>
      <c r="L73" s="13">
        <f>'Additional trips calculator'!$G$8*'Trip profile calculator'!H26</f>
        <v>0</v>
      </c>
    </row>
    <row r="74" spans="1:23">
      <c r="A74" s="10" t="str">
        <f>'Intervention impacts database'!$A$8</f>
        <v>Schools Behaviour Change - Low Intensity (walking only)</v>
      </c>
      <c r="B74" s="9" t="s">
        <v>147</v>
      </c>
      <c r="C74" s="12"/>
      <c r="D74" s="12"/>
      <c r="E74" s="12"/>
      <c r="F74" s="12"/>
      <c r="G74" s="12"/>
      <c r="H74" s="13">
        <f>'Additional trips calculator'!$H$8*'Trip profile calculator'!C26</f>
        <v>0</v>
      </c>
      <c r="I74" s="13">
        <f>'Additional trips calculator'!$H$8*'Trip profile calculator'!D26</f>
        <v>0</v>
      </c>
      <c r="J74" s="13">
        <f>'Additional trips calculator'!$H$8*'Trip profile calculator'!E26</f>
        <v>0</v>
      </c>
      <c r="K74" s="13">
        <f>'Additional trips calculator'!$H$8*'Trip profile calculator'!F26</f>
        <v>0</v>
      </c>
      <c r="L74" s="13">
        <f>'Additional trips calculator'!$H$8*'Trip profile calculator'!G26</f>
        <v>0</v>
      </c>
    </row>
    <row r="75" spans="1:23">
      <c r="A75" s="10" t="str">
        <f>'Intervention impacts database'!$A$8</f>
        <v>Schools Behaviour Change - Low Intensity (walking only)</v>
      </c>
      <c r="B75" s="9" t="s">
        <v>148</v>
      </c>
      <c r="C75" s="12"/>
      <c r="D75" s="12"/>
      <c r="E75" s="12"/>
      <c r="F75" s="12"/>
      <c r="G75" s="12"/>
      <c r="H75" s="12"/>
      <c r="I75" s="13">
        <f>'Additional trips calculator'!$I$8*'Trip profile calculator'!C26</f>
        <v>0</v>
      </c>
      <c r="J75" s="13">
        <f>'Additional trips calculator'!$I$8*'Trip profile calculator'!D26</f>
        <v>0</v>
      </c>
      <c r="K75" s="13">
        <f>'Additional trips calculator'!$I$8*'Trip profile calculator'!E26</f>
        <v>0</v>
      </c>
      <c r="L75" s="13">
        <f>'Additional trips calculator'!$I$8*'Trip profile calculator'!F26</f>
        <v>0</v>
      </c>
    </row>
    <row r="76" spans="1:23">
      <c r="A76" s="10" t="str">
        <f>'Intervention impacts database'!$A$8</f>
        <v>Schools Behaviour Change - Low Intensity (walking only)</v>
      </c>
      <c r="B76" s="9" t="s">
        <v>149</v>
      </c>
      <c r="C76" s="12"/>
      <c r="D76" s="12"/>
      <c r="E76" s="12"/>
      <c r="F76" s="12"/>
      <c r="G76" s="12"/>
      <c r="H76" s="12"/>
      <c r="I76" s="12"/>
      <c r="J76" s="13">
        <f>'Additional trips calculator'!$J$8*'Trip profile calculator'!C26</f>
        <v>0</v>
      </c>
      <c r="K76" s="13">
        <f>'Additional trips calculator'!$J$8*'Trip profile calculator'!D26</f>
        <v>0</v>
      </c>
      <c r="L76" s="13">
        <f>'Additional trips calculator'!$J$8*'Trip profile calculator'!E26</f>
        <v>0</v>
      </c>
    </row>
    <row r="77" spans="1:23">
      <c r="A77" s="10" t="str">
        <f>'Intervention impacts database'!$A$8</f>
        <v>Schools Behaviour Change - Low Intensity (walking only)</v>
      </c>
      <c r="B77" s="9" t="s">
        <v>150</v>
      </c>
      <c r="C77" s="12"/>
      <c r="D77" s="12"/>
      <c r="E77" s="12"/>
      <c r="F77" s="12"/>
      <c r="G77" s="12"/>
      <c r="H77" s="12"/>
      <c r="I77" s="12"/>
      <c r="J77" s="12"/>
      <c r="K77" s="13">
        <f>'Additional trips calculator'!$K$8*'Trip profile calculator'!C26</f>
        <v>0</v>
      </c>
      <c r="L77" s="13">
        <f>'Additional trips calculator'!$K$8*'Trip profile calculator'!D26</f>
        <v>0</v>
      </c>
    </row>
    <row r="78" spans="1:23">
      <c r="A78" s="10" t="str">
        <f>'Intervention impacts database'!$A$8</f>
        <v>Schools Behaviour Change - Low Intensity (walking only)</v>
      </c>
      <c r="B78" s="9" t="s">
        <v>151</v>
      </c>
      <c r="C78" s="12"/>
      <c r="D78" s="12"/>
      <c r="E78" s="12"/>
      <c r="F78" s="12"/>
      <c r="G78" s="12"/>
      <c r="H78" s="12"/>
      <c r="I78" s="12"/>
      <c r="J78" s="12"/>
      <c r="K78" s="12"/>
      <c r="L78" s="13">
        <f>'Additional trips calculator'!$L$8*'Trip profile calculator'!C26</f>
        <v>0</v>
      </c>
    </row>
    <row r="79" spans="1:23">
      <c r="A79" s="14"/>
      <c r="B79" s="14"/>
      <c r="C79" s="14"/>
      <c r="D79" s="14"/>
      <c r="E79" s="14"/>
      <c r="F79" s="14"/>
      <c r="G79" s="14"/>
      <c r="H79" s="14"/>
      <c r="I79" s="14"/>
      <c r="J79" s="14"/>
      <c r="K79" s="14"/>
      <c r="L79" s="14"/>
    </row>
    <row r="80" spans="1:23">
      <c r="A80" s="10" t="str">
        <f>'Intervention impacts database'!$A$9</f>
        <v>Community PTP</v>
      </c>
      <c r="B80" s="9" t="s">
        <v>142</v>
      </c>
      <c r="C80" s="13">
        <f>'Additional trips calculator'!$C$9*'Trip profile calculator'!C27</f>
        <v>0</v>
      </c>
      <c r="D80" s="13">
        <f>'Additional trips calculator'!$C$9*'Trip profile calculator'!D27</f>
        <v>0</v>
      </c>
      <c r="E80" s="13">
        <f>'Additional trips calculator'!$C$9*'Trip profile calculator'!E27</f>
        <v>0</v>
      </c>
      <c r="F80" s="13">
        <f>'Additional trips calculator'!$C$9*'Trip profile calculator'!F27</f>
        <v>0</v>
      </c>
      <c r="G80" s="13">
        <f>'Additional trips calculator'!$C$9*'Trip profile calculator'!G27</f>
        <v>0</v>
      </c>
      <c r="H80" s="13">
        <f>'Additional trips calculator'!$C$9*'Trip profile calculator'!H27</f>
        <v>0</v>
      </c>
      <c r="I80" s="13">
        <f>'Additional trips calculator'!$C$9*'Trip profile calculator'!I27</f>
        <v>0</v>
      </c>
      <c r="J80" s="13">
        <f>'Additional trips calculator'!$C$9*'Trip profile calculator'!J27</f>
        <v>0</v>
      </c>
      <c r="K80" s="13">
        <f>'Additional trips calculator'!$C$9*'Trip profile calculator'!K27</f>
        <v>0</v>
      </c>
      <c r="L80" s="13">
        <f>'Additional trips calculator'!$C$9*'Trip profile calculator'!L27</f>
        <v>0</v>
      </c>
    </row>
    <row r="81" spans="1:12">
      <c r="A81" s="10" t="str">
        <f>'Intervention impacts database'!$A$9</f>
        <v>Community PTP</v>
      </c>
      <c r="B81" s="9" t="s">
        <v>143</v>
      </c>
      <c r="C81" s="12"/>
      <c r="D81" s="13">
        <f>'Additional trips calculator'!$D$9*'Trip profile calculator'!C27</f>
        <v>0</v>
      </c>
      <c r="E81" s="13">
        <f>'Additional trips calculator'!$D$9*'Trip profile calculator'!D27</f>
        <v>0</v>
      </c>
      <c r="F81" s="13">
        <f>'Additional trips calculator'!$D$9*'Trip profile calculator'!E27</f>
        <v>0</v>
      </c>
      <c r="G81" s="13">
        <f>'Additional trips calculator'!$D$9*'Trip profile calculator'!F27</f>
        <v>0</v>
      </c>
      <c r="H81" s="13">
        <f>'Additional trips calculator'!$D$9*'Trip profile calculator'!G27</f>
        <v>0</v>
      </c>
      <c r="I81" s="13">
        <f>'Additional trips calculator'!$D$9*'Trip profile calculator'!H27</f>
        <v>0</v>
      </c>
      <c r="J81" s="13">
        <f>'Additional trips calculator'!$D$9*'Trip profile calculator'!I27</f>
        <v>0</v>
      </c>
      <c r="K81" s="13">
        <f>'Additional trips calculator'!$D$9*'Trip profile calculator'!J27</f>
        <v>0</v>
      </c>
      <c r="L81" s="13">
        <f>'Additional trips calculator'!$D$9*'Trip profile calculator'!K27</f>
        <v>0</v>
      </c>
    </row>
    <row r="82" spans="1:12">
      <c r="A82" s="10" t="str">
        <f>'Intervention impacts database'!$A$9</f>
        <v>Community PTP</v>
      </c>
      <c r="B82" s="9" t="s">
        <v>144</v>
      </c>
      <c r="C82" s="12"/>
      <c r="D82" s="12"/>
      <c r="E82" s="13">
        <f>'Additional trips calculator'!$E$9*'Trip profile calculator'!C27</f>
        <v>0</v>
      </c>
      <c r="F82" s="13">
        <f>'Additional trips calculator'!$E$9*'Trip profile calculator'!D27</f>
        <v>0</v>
      </c>
      <c r="G82" s="13">
        <f>'Additional trips calculator'!$E$9*'Trip profile calculator'!E27</f>
        <v>0</v>
      </c>
      <c r="H82" s="13">
        <f>'Additional trips calculator'!$E$9*'Trip profile calculator'!F27</f>
        <v>0</v>
      </c>
      <c r="I82" s="13">
        <f>'Additional trips calculator'!$E$9*'Trip profile calculator'!G27</f>
        <v>0</v>
      </c>
      <c r="J82" s="13">
        <f>'Additional trips calculator'!$E$9*'Trip profile calculator'!H27</f>
        <v>0</v>
      </c>
      <c r="K82" s="13">
        <f>'Additional trips calculator'!$E$9*'Trip profile calculator'!I27</f>
        <v>0</v>
      </c>
      <c r="L82" s="13">
        <f>'Additional trips calculator'!$E$9*'Trip profile calculator'!J27</f>
        <v>0</v>
      </c>
    </row>
    <row r="83" spans="1:12">
      <c r="A83" s="10" t="str">
        <f>'Intervention impacts database'!$A$9</f>
        <v>Community PTP</v>
      </c>
      <c r="B83" s="9" t="s">
        <v>145</v>
      </c>
      <c r="C83" s="12"/>
      <c r="D83" s="12"/>
      <c r="E83" s="12"/>
      <c r="F83" s="13">
        <f>'Additional trips calculator'!$F$9*'Trip profile calculator'!C27</f>
        <v>0</v>
      </c>
      <c r="G83" s="13">
        <f>'Additional trips calculator'!$F$9*'Trip profile calculator'!D27</f>
        <v>0</v>
      </c>
      <c r="H83" s="13">
        <f>'Additional trips calculator'!$F$9*'Trip profile calculator'!E27</f>
        <v>0</v>
      </c>
      <c r="I83" s="13">
        <f>'Additional trips calculator'!$F$9*'Trip profile calculator'!F27</f>
        <v>0</v>
      </c>
      <c r="J83" s="13">
        <f>'Additional trips calculator'!$F$9*'Trip profile calculator'!G27</f>
        <v>0</v>
      </c>
      <c r="K83" s="13">
        <f>'Additional trips calculator'!$F$9*'Trip profile calculator'!H27</f>
        <v>0</v>
      </c>
      <c r="L83" s="13">
        <f>'Additional trips calculator'!$F$9*'Trip profile calculator'!I27</f>
        <v>0</v>
      </c>
    </row>
    <row r="84" spans="1:12">
      <c r="A84" s="10" t="str">
        <f>'Intervention impacts database'!$A$9</f>
        <v>Community PTP</v>
      </c>
      <c r="B84" s="9" t="s">
        <v>146</v>
      </c>
      <c r="C84" s="12"/>
      <c r="D84" s="12"/>
      <c r="E84" s="12"/>
      <c r="F84" s="12"/>
      <c r="G84" s="13">
        <f>'Additional trips calculator'!$G$9*'Trip profile calculator'!C27</f>
        <v>0</v>
      </c>
      <c r="H84" s="13">
        <f>'Additional trips calculator'!$G$9*'Trip profile calculator'!D27</f>
        <v>0</v>
      </c>
      <c r="I84" s="13">
        <f>'Additional trips calculator'!$G$9*'Trip profile calculator'!E27</f>
        <v>0</v>
      </c>
      <c r="J84" s="13">
        <f>'Additional trips calculator'!$G$9*'Trip profile calculator'!F27</f>
        <v>0</v>
      </c>
      <c r="K84" s="13">
        <f>'Additional trips calculator'!$G$9*'Trip profile calculator'!G27</f>
        <v>0</v>
      </c>
      <c r="L84" s="13">
        <f>'Additional trips calculator'!$G$9*'Trip profile calculator'!H27</f>
        <v>0</v>
      </c>
    </row>
    <row r="85" spans="1:12">
      <c r="A85" s="10" t="str">
        <f>'Intervention impacts database'!$A$9</f>
        <v>Community PTP</v>
      </c>
      <c r="B85" s="9" t="s">
        <v>147</v>
      </c>
      <c r="C85" s="12"/>
      <c r="D85" s="12"/>
      <c r="E85" s="12"/>
      <c r="F85" s="12"/>
      <c r="G85" s="12"/>
      <c r="H85" s="13">
        <f>'Additional trips calculator'!$H$9*'Trip profile calculator'!C27</f>
        <v>0</v>
      </c>
      <c r="I85" s="13">
        <f>'Additional trips calculator'!$H$9*'Trip profile calculator'!D27</f>
        <v>0</v>
      </c>
      <c r="J85" s="13">
        <f>'Additional trips calculator'!$H$9*'Trip profile calculator'!E27</f>
        <v>0</v>
      </c>
      <c r="K85" s="13">
        <f>'Additional trips calculator'!$H$9*'Trip profile calculator'!F27</f>
        <v>0</v>
      </c>
      <c r="L85" s="13">
        <f>'Additional trips calculator'!$H$9*'Trip profile calculator'!G27</f>
        <v>0</v>
      </c>
    </row>
    <row r="86" spans="1:12">
      <c r="A86" s="10" t="str">
        <f>'Intervention impacts database'!$A$9</f>
        <v>Community PTP</v>
      </c>
      <c r="B86" s="9" t="s">
        <v>148</v>
      </c>
      <c r="C86" s="12"/>
      <c r="D86" s="12"/>
      <c r="E86" s="12"/>
      <c r="F86" s="12"/>
      <c r="G86" s="12"/>
      <c r="H86" s="12"/>
      <c r="I86" s="13">
        <f>'Additional trips calculator'!$I$9*'Trip profile calculator'!C27</f>
        <v>0</v>
      </c>
      <c r="J86" s="13">
        <f>'Additional trips calculator'!$I$9*'Trip profile calculator'!D27</f>
        <v>0</v>
      </c>
      <c r="K86" s="13">
        <f>'Additional trips calculator'!$I$9*'Trip profile calculator'!E27</f>
        <v>0</v>
      </c>
      <c r="L86" s="13">
        <f>'Additional trips calculator'!$I$9*'Trip profile calculator'!F27</f>
        <v>0</v>
      </c>
    </row>
    <row r="87" spans="1:12">
      <c r="A87" s="10" t="str">
        <f>'Intervention impacts database'!$A$9</f>
        <v>Community PTP</v>
      </c>
      <c r="B87" s="9" t="s">
        <v>149</v>
      </c>
      <c r="C87" s="12"/>
      <c r="D87" s="12"/>
      <c r="E87" s="12"/>
      <c r="F87" s="12"/>
      <c r="G87" s="12"/>
      <c r="H87" s="12"/>
      <c r="I87" s="12"/>
      <c r="J87" s="13">
        <f>'Additional trips calculator'!$J$9*'Trip profile calculator'!C27</f>
        <v>0</v>
      </c>
      <c r="K87" s="13">
        <f>'Additional trips calculator'!$J$9*'Trip profile calculator'!D27</f>
        <v>0</v>
      </c>
      <c r="L87" s="13">
        <f>'Additional trips calculator'!$J$9*'Trip profile calculator'!E27</f>
        <v>0</v>
      </c>
    </row>
    <row r="88" spans="1:12">
      <c r="A88" s="10" t="str">
        <f>'Intervention impacts database'!$A$9</f>
        <v>Community PTP</v>
      </c>
      <c r="B88" s="9" t="s">
        <v>150</v>
      </c>
      <c r="C88" s="12"/>
      <c r="D88" s="12"/>
      <c r="E88" s="12"/>
      <c r="F88" s="12"/>
      <c r="G88" s="12"/>
      <c r="H88" s="12"/>
      <c r="I88" s="12"/>
      <c r="J88" s="12"/>
      <c r="K88" s="13">
        <f>'Additional trips calculator'!$K$9*'Trip profile calculator'!C27</f>
        <v>0</v>
      </c>
      <c r="L88" s="13">
        <f>'Additional trips calculator'!$K$9*'Trip profile calculator'!D27</f>
        <v>0</v>
      </c>
    </row>
    <row r="89" spans="1:12">
      <c r="A89" s="10" t="str">
        <f>'Intervention impacts database'!$A$9</f>
        <v>Community PTP</v>
      </c>
      <c r="B89" s="9" t="s">
        <v>151</v>
      </c>
      <c r="C89" s="12"/>
      <c r="D89" s="12"/>
      <c r="E89" s="12"/>
      <c r="F89" s="12"/>
      <c r="G89" s="12"/>
      <c r="H89" s="12"/>
      <c r="I89" s="12"/>
      <c r="J89" s="12"/>
      <c r="K89" s="12"/>
      <c r="L89" s="13">
        <f>'Additional trips calculator'!$L$9*'Trip profile calculator'!C27</f>
        <v>0</v>
      </c>
    </row>
    <row r="90" spans="1:12">
      <c r="A90" s="14"/>
      <c r="B90" s="14"/>
      <c r="C90" s="14"/>
      <c r="D90" s="14"/>
      <c r="E90" s="14"/>
      <c r="F90" s="14"/>
      <c r="G90" s="14"/>
      <c r="H90" s="14"/>
      <c r="I90" s="14"/>
      <c r="J90" s="14"/>
      <c r="K90" s="14"/>
      <c r="L90" s="14"/>
    </row>
    <row r="91" spans="1:12">
      <c r="A91" s="10" t="str">
        <f>'Intervention impacts database'!$A$10</f>
        <v>Community Behaviour Change - Intensive Intervention</v>
      </c>
      <c r="B91" s="9" t="s">
        <v>142</v>
      </c>
      <c r="C91" s="13">
        <f>'Additional trips calculator'!$C$10*'Trip profile calculator'!C28</f>
        <v>0</v>
      </c>
      <c r="D91" s="13">
        <f>'Additional trips calculator'!$C$10*'Trip profile calculator'!D28</f>
        <v>0</v>
      </c>
      <c r="E91" s="13">
        <f>'Additional trips calculator'!$C$10*'Trip profile calculator'!E28</f>
        <v>0</v>
      </c>
      <c r="F91" s="13">
        <f>'Additional trips calculator'!$C$10*'Trip profile calculator'!F28</f>
        <v>0</v>
      </c>
      <c r="G91" s="13">
        <f>'Additional trips calculator'!$C$10*'Trip profile calculator'!G28</f>
        <v>0</v>
      </c>
      <c r="H91" s="13">
        <f>'Additional trips calculator'!$C$10*'Trip profile calculator'!H28</f>
        <v>0</v>
      </c>
      <c r="I91" s="13">
        <f>'Additional trips calculator'!$C$10*'Trip profile calculator'!I28</f>
        <v>0</v>
      </c>
      <c r="J91" s="13">
        <f>'Additional trips calculator'!$C$10*'Trip profile calculator'!J28</f>
        <v>0</v>
      </c>
      <c r="K91" s="13">
        <f>'Additional trips calculator'!$C$10*'Trip profile calculator'!K28</f>
        <v>0</v>
      </c>
      <c r="L91" s="13">
        <f>'Additional trips calculator'!$C$10*'Trip profile calculator'!L28</f>
        <v>0</v>
      </c>
    </row>
    <row r="92" spans="1:12">
      <c r="A92" s="10" t="str">
        <f>'Intervention impacts database'!$A$10</f>
        <v>Community Behaviour Change - Intensive Intervention</v>
      </c>
      <c r="B92" s="9" t="s">
        <v>143</v>
      </c>
      <c r="C92" s="12"/>
      <c r="D92" s="13">
        <f>'Additional trips calculator'!$D$10*'Trip profile calculator'!C28</f>
        <v>0</v>
      </c>
      <c r="E92" s="13">
        <f>'Additional trips calculator'!$D$10*'Trip profile calculator'!D28</f>
        <v>0</v>
      </c>
      <c r="F92" s="13">
        <f>'Additional trips calculator'!$D$10*'Trip profile calculator'!E28</f>
        <v>0</v>
      </c>
      <c r="G92" s="13">
        <f>'Additional trips calculator'!$D$10*'Trip profile calculator'!F28</f>
        <v>0</v>
      </c>
      <c r="H92" s="13">
        <f>'Additional trips calculator'!$D$10*'Trip profile calculator'!G28</f>
        <v>0</v>
      </c>
      <c r="I92" s="13">
        <f>'Additional trips calculator'!$D$10*'Trip profile calculator'!H28</f>
        <v>0</v>
      </c>
      <c r="J92" s="13">
        <f>'Additional trips calculator'!$D$10*'Trip profile calculator'!I28</f>
        <v>0</v>
      </c>
      <c r="K92" s="13">
        <f>'Additional trips calculator'!$D$10*'Trip profile calculator'!J28</f>
        <v>0</v>
      </c>
      <c r="L92" s="13">
        <f>'Additional trips calculator'!$D$10*'Trip profile calculator'!K28</f>
        <v>0</v>
      </c>
    </row>
    <row r="93" spans="1:12">
      <c r="A93" s="10" t="str">
        <f>'Intervention impacts database'!$A$10</f>
        <v>Community Behaviour Change - Intensive Intervention</v>
      </c>
      <c r="B93" s="9" t="s">
        <v>144</v>
      </c>
      <c r="C93" s="12"/>
      <c r="D93" s="12"/>
      <c r="E93" s="13">
        <f>'Additional trips calculator'!$E$10*'Trip profile calculator'!C28</f>
        <v>0</v>
      </c>
      <c r="F93" s="13">
        <f>'Additional trips calculator'!$E$10*'Trip profile calculator'!D28</f>
        <v>0</v>
      </c>
      <c r="G93" s="13">
        <f>'Additional trips calculator'!$E$10*'Trip profile calculator'!E28</f>
        <v>0</v>
      </c>
      <c r="H93" s="13">
        <f>'Additional trips calculator'!$E$10*'Trip profile calculator'!F28</f>
        <v>0</v>
      </c>
      <c r="I93" s="13">
        <f>'Additional trips calculator'!$E$10*'Trip profile calculator'!G28</f>
        <v>0</v>
      </c>
      <c r="J93" s="13">
        <f>'Additional trips calculator'!$E$10*'Trip profile calculator'!H28</f>
        <v>0</v>
      </c>
      <c r="K93" s="13">
        <f>'Additional trips calculator'!$E$10*'Trip profile calculator'!I28</f>
        <v>0</v>
      </c>
      <c r="L93" s="13">
        <f>'Additional trips calculator'!$E$10*'Trip profile calculator'!J28</f>
        <v>0</v>
      </c>
    </row>
    <row r="94" spans="1:12">
      <c r="A94" s="10" t="str">
        <f>'Intervention impacts database'!$A$10</f>
        <v>Community Behaviour Change - Intensive Intervention</v>
      </c>
      <c r="B94" s="9" t="s">
        <v>145</v>
      </c>
      <c r="C94" s="12"/>
      <c r="D94" s="12"/>
      <c r="E94" s="12"/>
      <c r="F94" s="13">
        <f>'Additional trips calculator'!$F$10*'Trip profile calculator'!C28</f>
        <v>0</v>
      </c>
      <c r="G94" s="13">
        <f>'Additional trips calculator'!$F$10*'Trip profile calculator'!D28</f>
        <v>0</v>
      </c>
      <c r="H94" s="13">
        <f>'Additional trips calculator'!$F$10*'Trip profile calculator'!E28</f>
        <v>0</v>
      </c>
      <c r="I94" s="13">
        <f>'Additional trips calculator'!$F$10*'Trip profile calculator'!F28</f>
        <v>0</v>
      </c>
      <c r="J94" s="13">
        <f>'Additional trips calculator'!$F$10*'Trip profile calculator'!G28</f>
        <v>0</v>
      </c>
      <c r="K94" s="13">
        <f>'Additional trips calculator'!$F$10*'Trip profile calculator'!H28</f>
        <v>0</v>
      </c>
      <c r="L94" s="13">
        <f>'Additional trips calculator'!$F$10*'Trip profile calculator'!I28</f>
        <v>0</v>
      </c>
    </row>
    <row r="95" spans="1:12">
      <c r="A95" s="10" t="str">
        <f>'Intervention impacts database'!$A$10</f>
        <v>Community Behaviour Change - Intensive Intervention</v>
      </c>
      <c r="B95" s="9" t="s">
        <v>146</v>
      </c>
      <c r="C95" s="12"/>
      <c r="D95" s="12"/>
      <c r="E95" s="12"/>
      <c r="F95" s="12"/>
      <c r="G95" s="13">
        <f>'Additional trips calculator'!$G$10*'Trip profile calculator'!C28</f>
        <v>0</v>
      </c>
      <c r="H95" s="13">
        <f>'Additional trips calculator'!$G$10*'Trip profile calculator'!D28</f>
        <v>0</v>
      </c>
      <c r="I95" s="13">
        <f>'Additional trips calculator'!$G$10*'Trip profile calculator'!E28</f>
        <v>0</v>
      </c>
      <c r="J95" s="13">
        <f>'Additional trips calculator'!$G$10*'Trip profile calculator'!F28</f>
        <v>0</v>
      </c>
      <c r="K95" s="13">
        <f>'Additional trips calculator'!$G$10*'Trip profile calculator'!G28</f>
        <v>0</v>
      </c>
      <c r="L95" s="13">
        <f>'Additional trips calculator'!$G$10*'Trip profile calculator'!H28</f>
        <v>0</v>
      </c>
    </row>
    <row r="96" spans="1:12">
      <c r="A96" s="10" t="str">
        <f>'Intervention impacts database'!$A$10</f>
        <v>Community Behaviour Change - Intensive Intervention</v>
      </c>
      <c r="B96" s="9" t="s">
        <v>147</v>
      </c>
      <c r="C96" s="12"/>
      <c r="D96" s="12"/>
      <c r="E96" s="12"/>
      <c r="F96" s="12"/>
      <c r="G96" s="12"/>
      <c r="H96" s="13">
        <f>'Additional trips calculator'!$H$10*'Trip profile calculator'!C28</f>
        <v>0</v>
      </c>
      <c r="I96" s="13">
        <f>'Additional trips calculator'!$H$10*'Trip profile calculator'!D28</f>
        <v>0</v>
      </c>
      <c r="J96" s="13">
        <f>'Additional trips calculator'!$H$10*'Trip profile calculator'!E28</f>
        <v>0</v>
      </c>
      <c r="K96" s="13">
        <f>'Additional trips calculator'!$H$10*'Trip profile calculator'!F28</f>
        <v>0</v>
      </c>
      <c r="L96" s="13">
        <f>'Additional trips calculator'!$H$10*'Trip profile calculator'!G28</f>
        <v>0</v>
      </c>
    </row>
    <row r="97" spans="1:12">
      <c r="A97" s="10" t="str">
        <f>'Intervention impacts database'!$A$10</f>
        <v>Community Behaviour Change - Intensive Intervention</v>
      </c>
      <c r="B97" s="9" t="s">
        <v>148</v>
      </c>
      <c r="C97" s="12"/>
      <c r="D97" s="12"/>
      <c r="E97" s="12"/>
      <c r="F97" s="12"/>
      <c r="G97" s="12"/>
      <c r="H97" s="12"/>
      <c r="I97" s="13">
        <f>'Additional trips calculator'!$I$10*'Trip profile calculator'!C28</f>
        <v>0</v>
      </c>
      <c r="J97" s="13">
        <f>'Additional trips calculator'!$I$10*'Trip profile calculator'!D28</f>
        <v>0</v>
      </c>
      <c r="K97" s="13">
        <f>'Additional trips calculator'!$I$10*'Trip profile calculator'!E28</f>
        <v>0</v>
      </c>
      <c r="L97" s="13">
        <f>'Additional trips calculator'!$I$10*'Trip profile calculator'!F28</f>
        <v>0</v>
      </c>
    </row>
    <row r="98" spans="1:12">
      <c r="A98" s="10" t="str">
        <f>'Intervention impacts database'!$A$10</f>
        <v>Community Behaviour Change - Intensive Intervention</v>
      </c>
      <c r="B98" s="9" t="s">
        <v>149</v>
      </c>
      <c r="C98" s="12"/>
      <c r="D98" s="12"/>
      <c r="E98" s="12"/>
      <c r="F98" s="12"/>
      <c r="G98" s="12"/>
      <c r="H98" s="12"/>
      <c r="I98" s="12"/>
      <c r="J98" s="13">
        <f>'Additional trips calculator'!$J$10*'Trip profile calculator'!C28</f>
        <v>0</v>
      </c>
      <c r="K98" s="13">
        <f>'Additional trips calculator'!$J$10*'Trip profile calculator'!D28</f>
        <v>0</v>
      </c>
      <c r="L98" s="13">
        <f>'Additional trips calculator'!$J$10*'Trip profile calculator'!E28</f>
        <v>0</v>
      </c>
    </row>
    <row r="99" spans="1:12">
      <c r="A99" s="10" t="str">
        <f>'Intervention impacts database'!$A$10</f>
        <v>Community Behaviour Change - Intensive Intervention</v>
      </c>
      <c r="B99" s="9" t="s">
        <v>150</v>
      </c>
      <c r="C99" s="12"/>
      <c r="D99" s="12"/>
      <c r="E99" s="12"/>
      <c r="F99" s="12"/>
      <c r="G99" s="12"/>
      <c r="H99" s="12"/>
      <c r="I99" s="12"/>
      <c r="J99" s="12"/>
      <c r="K99" s="13">
        <f>'Additional trips calculator'!$K$10*'Trip profile calculator'!C28</f>
        <v>0</v>
      </c>
      <c r="L99" s="13">
        <f>'Additional trips calculator'!$K$10*'Trip profile calculator'!D28</f>
        <v>0</v>
      </c>
    </row>
    <row r="100" spans="1:12">
      <c r="A100" s="10" t="str">
        <f>'Intervention impacts database'!$A$10</f>
        <v>Community Behaviour Change - Intensive Intervention</v>
      </c>
      <c r="B100" s="9" t="s">
        <v>151</v>
      </c>
      <c r="C100" s="12"/>
      <c r="D100" s="12"/>
      <c r="E100" s="12"/>
      <c r="F100" s="12"/>
      <c r="G100" s="12"/>
      <c r="H100" s="12"/>
      <c r="I100" s="12"/>
      <c r="J100" s="12"/>
      <c r="K100" s="12"/>
      <c r="L100" s="13">
        <f>'Additional trips calculator'!$L$10*'Trip profile calculator'!C28</f>
        <v>0</v>
      </c>
    </row>
    <row r="101" spans="1:12">
      <c r="A101" s="14"/>
      <c r="B101" s="14"/>
      <c r="C101" s="14"/>
      <c r="D101" s="14"/>
      <c r="E101" s="14"/>
      <c r="F101" s="14"/>
      <c r="G101" s="14"/>
      <c r="H101" s="14"/>
      <c r="I101" s="14"/>
      <c r="J101" s="14"/>
      <c r="K101" s="14"/>
      <c r="L101" s="14"/>
    </row>
    <row r="102" spans="1:12">
      <c r="A102" s="10" t="str">
        <f>'Intervention impacts database'!$A$11</f>
        <v>Workplaces Behaviour Change - High Intensity</v>
      </c>
      <c r="B102" s="9" t="s">
        <v>142</v>
      </c>
      <c r="C102" s="13">
        <f>'Additional trips calculator'!$C$11*'Trip profile calculator'!C29</f>
        <v>0</v>
      </c>
      <c r="D102" s="13">
        <f>'Additional trips calculator'!$C$11*'Trip profile calculator'!D29</f>
        <v>0</v>
      </c>
      <c r="E102" s="13">
        <f>'Additional trips calculator'!$C$11*'Trip profile calculator'!E29</f>
        <v>0</v>
      </c>
      <c r="F102" s="13">
        <f>'Additional trips calculator'!$C$11*'Trip profile calculator'!F29</f>
        <v>0</v>
      </c>
      <c r="G102" s="13">
        <f>'Additional trips calculator'!$C$11*'Trip profile calculator'!G29</f>
        <v>0</v>
      </c>
      <c r="H102" s="13">
        <f>'Additional trips calculator'!$C$11*'Trip profile calculator'!H29</f>
        <v>0</v>
      </c>
      <c r="I102" s="13">
        <f>'Additional trips calculator'!$C$11*'Trip profile calculator'!I29</f>
        <v>0</v>
      </c>
      <c r="J102" s="13">
        <f>'Additional trips calculator'!$C$11*'Trip profile calculator'!J29</f>
        <v>0</v>
      </c>
      <c r="K102" s="13">
        <f>'Additional trips calculator'!$C$11*'Trip profile calculator'!K29</f>
        <v>0</v>
      </c>
      <c r="L102" s="13">
        <f>'Additional trips calculator'!$C$11*'Trip profile calculator'!L29</f>
        <v>0</v>
      </c>
    </row>
    <row r="103" spans="1:12">
      <c r="A103" s="10" t="str">
        <f>'Intervention impacts database'!$A$11</f>
        <v>Workplaces Behaviour Change - High Intensity</v>
      </c>
      <c r="B103" s="9" t="s">
        <v>143</v>
      </c>
      <c r="C103" s="12"/>
      <c r="D103" s="13">
        <f>'Additional trips calculator'!$D$11*'Trip profile calculator'!C29</f>
        <v>0</v>
      </c>
      <c r="E103" s="13">
        <f>'Additional trips calculator'!$D$11*'Trip profile calculator'!D29</f>
        <v>0</v>
      </c>
      <c r="F103" s="13">
        <f>'Additional trips calculator'!$D$11*'Trip profile calculator'!E29</f>
        <v>0</v>
      </c>
      <c r="G103" s="13">
        <f>'Additional trips calculator'!$D$11*'Trip profile calculator'!F29</f>
        <v>0</v>
      </c>
      <c r="H103" s="13">
        <f>'Additional trips calculator'!$D$11*'Trip profile calculator'!G29</f>
        <v>0</v>
      </c>
      <c r="I103" s="13">
        <f>'Additional trips calculator'!$D$11*'Trip profile calculator'!H29</f>
        <v>0</v>
      </c>
      <c r="J103" s="13">
        <f>'Additional trips calculator'!$D$11*'Trip profile calculator'!I29</f>
        <v>0</v>
      </c>
      <c r="K103" s="13">
        <f>'Additional trips calculator'!$D$11*'Trip profile calculator'!J29</f>
        <v>0</v>
      </c>
      <c r="L103" s="13">
        <f>'Additional trips calculator'!$D$11*'Trip profile calculator'!K29</f>
        <v>0</v>
      </c>
    </row>
    <row r="104" spans="1:12">
      <c r="A104" s="10" t="str">
        <f>'Intervention impacts database'!$A$11</f>
        <v>Workplaces Behaviour Change - High Intensity</v>
      </c>
      <c r="B104" s="9" t="s">
        <v>144</v>
      </c>
      <c r="C104" s="12"/>
      <c r="D104" s="12"/>
      <c r="E104" s="13">
        <f>'Additional trips calculator'!$E$11*'Trip profile calculator'!C29</f>
        <v>0</v>
      </c>
      <c r="F104" s="13">
        <f>'Additional trips calculator'!$E$11*'Trip profile calculator'!D29</f>
        <v>0</v>
      </c>
      <c r="G104" s="13">
        <f>'Additional trips calculator'!$E$11*'Trip profile calculator'!E29</f>
        <v>0</v>
      </c>
      <c r="H104" s="13">
        <f>'Additional trips calculator'!$E$11*'Trip profile calculator'!F29</f>
        <v>0</v>
      </c>
      <c r="I104" s="13">
        <f>'Additional trips calculator'!$E$11*'Trip profile calculator'!G29</f>
        <v>0</v>
      </c>
      <c r="J104" s="13">
        <f>'Additional trips calculator'!$E$11*'Trip profile calculator'!H29</f>
        <v>0</v>
      </c>
      <c r="K104" s="13">
        <f>'Additional trips calculator'!$E$11*'Trip profile calculator'!I29</f>
        <v>0</v>
      </c>
      <c r="L104" s="13">
        <f>'Additional trips calculator'!$E$11*'Trip profile calculator'!J29</f>
        <v>0</v>
      </c>
    </row>
    <row r="105" spans="1:12">
      <c r="A105" s="10" t="str">
        <f>'Intervention impacts database'!$A$11</f>
        <v>Workplaces Behaviour Change - High Intensity</v>
      </c>
      <c r="B105" s="9" t="s">
        <v>145</v>
      </c>
      <c r="C105" s="12"/>
      <c r="D105" s="12"/>
      <c r="E105" s="12"/>
      <c r="F105" s="13">
        <f>'Additional trips calculator'!$F$11*'Trip profile calculator'!C29</f>
        <v>0</v>
      </c>
      <c r="G105" s="13">
        <f>'Additional trips calculator'!$F$11*'Trip profile calculator'!D29</f>
        <v>0</v>
      </c>
      <c r="H105" s="13">
        <f>'Additional trips calculator'!$F$11*'Trip profile calculator'!E29</f>
        <v>0</v>
      </c>
      <c r="I105" s="13">
        <f>'Additional trips calculator'!$F$11*'Trip profile calculator'!F29</f>
        <v>0</v>
      </c>
      <c r="J105" s="13">
        <f>'Additional trips calculator'!$F$11*'Trip profile calculator'!G29</f>
        <v>0</v>
      </c>
      <c r="K105" s="13">
        <f>'Additional trips calculator'!$F$11*'Trip profile calculator'!H29</f>
        <v>0</v>
      </c>
      <c r="L105" s="13">
        <f>'Additional trips calculator'!$F$11*'Trip profile calculator'!I29</f>
        <v>0</v>
      </c>
    </row>
    <row r="106" spans="1:12">
      <c r="A106" s="10" t="str">
        <f>'Intervention impacts database'!$A$11</f>
        <v>Workplaces Behaviour Change - High Intensity</v>
      </c>
      <c r="B106" s="9" t="s">
        <v>146</v>
      </c>
      <c r="C106" s="12"/>
      <c r="D106" s="12"/>
      <c r="E106" s="12"/>
      <c r="F106" s="12"/>
      <c r="G106" s="13">
        <f>'Additional trips calculator'!$G$11*'Trip profile calculator'!C29</f>
        <v>0</v>
      </c>
      <c r="H106" s="13">
        <f>'Additional trips calculator'!$G$11*'Trip profile calculator'!D29</f>
        <v>0</v>
      </c>
      <c r="I106" s="13">
        <f>'Additional trips calculator'!$G$11*'Trip profile calculator'!E29</f>
        <v>0</v>
      </c>
      <c r="J106" s="13">
        <f>'Additional trips calculator'!$G$11*'Trip profile calculator'!F29</f>
        <v>0</v>
      </c>
      <c r="K106" s="13">
        <f>'Additional trips calculator'!$G$11*'Trip profile calculator'!G29</f>
        <v>0</v>
      </c>
      <c r="L106" s="13">
        <f>'Additional trips calculator'!$G$11*'Trip profile calculator'!H29</f>
        <v>0</v>
      </c>
    </row>
    <row r="107" spans="1:12">
      <c r="A107" s="10" t="str">
        <f>'Intervention impacts database'!$A$11</f>
        <v>Workplaces Behaviour Change - High Intensity</v>
      </c>
      <c r="B107" s="9" t="s">
        <v>147</v>
      </c>
      <c r="C107" s="12"/>
      <c r="D107" s="12"/>
      <c r="E107" s="12"/>
      <c r="F107" s="12"/>
      <c r="G107" s="12"/>
      <c r="H107" s="13">
        <f>'Additional trips calculator'!$H$11*'Trip profile calculator'!C29</f>
        <v>0</v>
      </c>
      <c r="I107" s="13">
        <f>'Additional trips calculator'!$H$11*'Trip profile calculator'!D29</f>
        <v>0</v>
      </c>
      <c r="J107" s="13">
        <f>'Additional trips calculator'!$H$11*'Trip profile calculator'!E29</f>
        <v>0</v>
      </c>
      <c r="K107" s="13">
        <f>'Additional trips calculator'!$H$11*'Trip profile calculator'!F29</f>
        <v>0</v>
      </c>
      <c r="L107" s="13">
        <f>'Additional trips calculator'!$H$11*'Trip profile calculator'!G29</f>
        <v>0</v>
      </c>
    </row>
    <row r="108" spans="1:12">
      <c r="A108" s="10" t="str">
        <f>'Intervention impacts database'!$A$11</f>
        <v>Workplaces Behaviour Change - High Intensity</v>
      </c>
      <c r="B108" s="9" t="s">
        <v>148</v>
      </c>
      <c r="C108" s="12"/>
      <c r="D108" s="12"/>
      <c r="E108" s="12"/>
      <c r="F108" s="12"/>
      <c r="G108" s="12"/>
      <c r="H108" s="12"/>
      <c r="I108" s="13">
        <f>'Additional trips calculator'!$I$11*'Trip profile calculator'!C29</f>
        <v>0</v>
      </c>
      <c r="J108" s="13">
        <f>'Additional trips calculator'!$I$11*'Trip profile calculator'!D29</f>
        <v>0</v>
      </c>
      <c r="K108" s="13">
        <f>'Additional trips calculator'!$I$11*'Trip profile calculator'!E29</f>
        <v>0</v>
      </c>
      <c r="L108" s="13">
        <f>'Additional trips calculator'!$I$11*'Trip profile calculator'!F29</f>
        <v>0</v>
      </c>
    </row>
    <row r="109" spans="1:12">
      <c r="A109" s="10" t="str">
        <f>'Intervention impacts database'!$A$11</f>
        <v>Workplaces Behaviour Change - High Intensity</v>
      </c>
      <c r="B109" s="9" t="s">
        <v>149</v>
      </c>
      <c r="C109" s="12"/>
      <c r="D109" s="12"/>
      <c r="E109" s="12"/>
      <c r="F109" s="12"/>
      <c r="G109" s="12"/>
      <c r="H109" s="12"/>
      <c r="I109" s="12"/>
      <c r="J109" s="13">
        <f>'Additional trips calculator'!$J$11*'Trip profile calculator'!C29</f>
        <v>0</v>
      </c>
      <c r="K109" s="13">
        <f>'Additional trips calculator'!$J$11*'Trip profile calculator'!D29</f>
        <v>0</v>
      </c>
      <c r="L109" s="13">
        <f>'Additional trips calculator'!$J$11*'Trip profile calculator'!E29</f>
        <v>0</v>
      </c>
    </row>
    <row r="110" spans="1:12">
      <c r="A110" s="10" t="str">
        <f>'Intervention impacts database'!$A$11</f>
        <v>Workplaces Behaviour Change - High Intensity</v>
      </c>
      <c r="B110" s="9" t="s">
        <v>150</v>
      </c>
      <c r="C110" s="12"/>
      <c r="D110" s="12"/>
      <c r="E110" s="12"/>
      <c r="F110" s="12"/>
      <c r="G110" s="12"/>
      <c r="H110" s="12"/>
      <c r="I110" s="12"/>
      <c r="J110" s="12"/>
      <c r="K110" s="13">
        <f>'Additional trips calculator'!$K$11*'Trip profile calculator'!C29</f>
        <v>0</v>
      </c>
      <c r="L110" s="13">
        <f>'Additional trips calculator'!$K$11*'Trip profile calculator'!D29</f>
        <v>0</v>
      </c>
    </row>
    <row r="111" spans="1:12">
      <c r="A111" s="10" t="str">
        <f>'Intervention impacts database'!$A$11</f>
        <v>Workplaces Behaviour Change - High Intensity</v>
      </c>
      <c r="B111" s="9" t="s">
        <v>151</v>
      </c>
      <c r="C111" s="12"/>
      <c r="D111" s="12"/>
      <c r="E111" s="12"/>
      <c r="F111" s="12"/>
      <c r="G111" s="12"/>
      <c r="H111" s="12"/>
      <c r="I111" s="12"/>
      <c r="J111" s="12"/>
      <c r="K111" s="12"/>
      <c r="L111" s="13">
        <f>'Additional trips calculator'!$L$11*'Trip profile calculator'!C29</f>
        <v>0</v>
      </c>
    </row>
    <row r="112" spans="1:12">
      <c r="A112" s="14"/>
      <c r="B112" s="14"/>
      <c r="C112" s="14"/>
      <c r="D112" s="14"/>
      <c r="E112" s="14"/>
      <c r="F112" s="14"/>
      <c r="G112" s="14"/>
      <c r="H112" s="14"/>
      <c r="I112" s="14"/>
      <c r="J112" s="14"/>
      <c r="K112" s="14"/>
      <c r="L112" s="14"/>
    </row>
    <row r="113" spans="1:12">
      <c r="A113" s="10" t="str">
        <f>'Intervention impacts database'!$A$12</f>
        <v>Workplaces Behaviour Change - Low Intensity</v>
      </c>
      <c r="B113" s="9" t="s">
        <v>142</v>
      </c>
      <c r="C113" s="13">
        <f>'Additional trips calculator'!$C$12*'Trip profile calculator'!C30</f>
        <v>0</v>
      </c>
      <c r="D113" s="13">
        <f>'Additional trips calculator'!$C$12*'Trip profile calculator'!D30</f>
        <v>0</v>
      </c>
      <c r="E113" s="13">
        <f>'Additional trips calculator'!$C$12*'Trip profile calculator'!E30</f>
        <v>0</v>
      </c>
      <c r="F113" s="13">
        <f>'Additional trips calculator'!$C$12*'Trip profile calculator'!F30</f>
        <v>0</v>
      </c>
      <c r="G113" s="13">
        <f>'Additional trips calculator'!$C$12*'Trip profile calculator'!G30</f>
        <v>0</v>
      </c>
      <c r="H113" s="13">
        <f>'Additional trips calculator'!$C$12*'Trip profile calculator'!H30</f>
        <v>0</v>
      </c>
      <c r="I113" s="13">
        <f>'Additional trips calculator'!$C$12*'Trip profile calculator'!I30</f>
        <v>0</v>
      </c>
      <c r="J113" s="13">
        <f>'Additional trips calculator'!$C$12*'Trip profile calculator'!J30</f>
        <v>0</v>
      </c>
      <c r="K113" s="13">
        <f>'Additional trips calculator'!$C$12*'Trip profile calculator'!K30</f>
        <v>0</v>
      </c>
      <c r="L113" s="13">
        <f>'Additional trips calculator'!$C$12*'Trip profile calculator'!L30</f>
        <v>0</v>
      </c>
    </row>
    <row r="114" spans="1:12">
      <c r="A114" s="10" t="str">
        <f>'Intervention impacts database'!$A$12</f>
        <v>Workplaces Behaviour Change - Low Intensity</v>
      </c>
      <c r="B114" s="9" t="s">
        <v>143</v>
      </c>
      <c r="C114" s="12"/>
      <c r="D114" s="13">
        <f>'Additional trips calculator'!$D$12*'Trip profile calculator'!C30</f>
        <v>0</v>
      </c>
      <c r="E114" s="13">
        <f>'Additional trips calculator'!$D$12*'Trip profile calculator'!D30</f>
        <v>0</v>
      </c>
      <c r="F114" s="13">
        <f>'Additional trips calculator'!$D$12*'Trip profile calculator'!E30</f>
        <v>0</v>
      </c>
      <c r="G114" s="13">
        <f>'Additional trips calculator'!$D$12*'Trip profile calculator'!F30</f>
        <v>0</v>
      </c>
      <c r="H114" s="13">
        <f>'Additional trips calculator'!$D$12*'Trip profile calculator'!G30</f>
        <v>0</v>
      </c>
      <c r="I114" s="13">
        <f>'Additional trips calculator'!$D$12*'Trip profile calculator'!H30</f>
        <v>0</v>
      </c>
      <c r="J114" s="13">
        <f>'Additional trips calculator'!$D$12*'Trip profile calculator'!I30</f>
        <v>0</v>
      </c>
      <c r="K114" s="13">
        <f>'Additional trips calculator'!$D$12*'Trip profile calculator'!J30</f>
        <v>0</v>
      </c>
      <c r="L114" s="13">
        <f>'Additional trips calculator'!$D$12*'Trip profile calculator'!K30</f>
        <v>0</v>
      </c>
    </row>
    <row r="115" spans="1:12">
      <c r="A115" s="10" t="str">
        <f>'Intervention impacts database'!$A$12</f>
        <v>Workplaces Behaviour Change - Low Intensity</v>
      </c>
      <c r="B115" s="9" t="s">
        <v>144</v>
      </c>
      <c r="C115" s="12"/>
      <c r="D115" s="12"/>
      <c r="E115" s="13">
        <f>'Additional trips calculator'!$E$12*'Trip profile calculator'!C30</f>
        <v>0</v>
      </c>
      <c r="F115" s="13">
        <f>'Additional trips calculator'!$E$12*'Trip profile calculator'!D30</f>
        <v>0</v>
      </c>
      <c r="G115" s="13">
        <f>'Additional trips calculator'!$E$12*'Trip profile calculator'!E30</f>
        <v>0</v>
      </c>
      <c r="H115" s="13">
        <f>'Additional trips calculator'!$E$12*'Trip profile calculator'!F30</f>
        <v>0</v>
      </c>
      <c r="I115" s="13">
        <f>'Additional trips calculator'!$E$12*'Trip profile calculator'!G30</f>
        <v>0</v>
      </c>
      <c r="J115" s="13">
        <f>'Additional trips calculator'!$E$12*'Trip profile calculator'!H30</f>
        <v>0</v>
      </c>
      <c r="K115" s="13">
        <f>'Additional trips calculator'!$E$12*'Trip profile calculator'!I30</f>
        <v>0</v>
      </c>
      <c r="L115" s="13">
        <f>'Additional trips calculator'!$E$12*'Trip profile calculator'!J30</f>
        <v>0</v>
      </c>
    </row>
    <row r="116" spans="1:12">
      <c r="A116" s="10" t="str">
        <f>'Intervention impacts database'!$A$12</f>
        <v>Workplaces Behaviour Change - Low Intensity</v>
      </c>
      <c r="B116" s="9" t="s">
        <v>145</v>
      </c>
      <c r="C116" s="12"/>
      <c r="D116" s="12"/>
      <c r="E116" s="12"/>
      <c r="F116" s="13">
        <f>'Additional trips calculator'!$F$12*'Trip profile calculator'!C30</f>
        <v>0</v>
      </c>
      <c r="G116" s="13">
        <f>'Additional trips calculator'!$F$12*'Trip profile calculator'!D30</f>
        <v>0</v>
      </c>
      <c r="H116" s="13">
        <f>'Additional trips calculator'!$F$12*'Trip profile calculator'!E30</f>
        <v>0</v>
      </c>
      <c r="I116" s="13">
        <f>'Additional trips calculator'!$F$12*'Trip profile calculator'!F30</f>
        <v>0</v>
      </c>
      <c r="J116" s="13">
        <f>'Additional trips calculator'!$F$12*'Trip profile calculator'!G30</f>
        <v>0</v>
      </c>
      <c r="K116" s="13">
        <f>'Additional trips calculator'!$F$12*'Trip profile calculator'!H30</f>
        <v>0</v>
      </c>
      <c r="L116" s="13">
        <f>'Additional trips calculator'!$F$12*'Trip profile calculator'!I30</f>
        <v>0</v>
      </c>
    </row>
    <row r="117" spans="1:12">
      <c r="A117" s="10" t="str">
        <f>'Intervention impacts database'!$A$12</f>
        <v>Workplaces Behaviour Change - Low Intensity</v>
      </c>
      <c r="B117" s="9" t="s">
        <v>146</v>
      </c>
      <c r="C117" s="12"/>
      <c r="D117" s="12"/>
      <c r="E117" s="12"/>
      <c r="F117" s="12"/>
      <c r="G117" s="13">
        <f>'Additional trips calculator'!$G$12*'Trip profile calculator'!C30</f>
        <v>0</v>
      </c>
      <c r="H117" s="13">
        <f>'Additional trips calculator'!$G$12*'Trip profile calculator'!D30</f>
        <v>0</v>
      </c>
      <c r="I117" s="13">
        <f>'Additional trips calculator'!$G$12*'Trip profile calculator'!E30</f>
        <v>0</v>
      </c>
      <c r="J117" s="13">
        <f>'Additional trips calculator'!$G$12*'Trip profile calculator'!F30</f>
        <v>0</v>
      </c>
      <c r="K117" s="13">
        <f>'Additional trips calculator'!$G$12*'Trip profile calculator'!G30</f>
        <v>0</v>
      </c>
      <c r="L117" s="13">
        <f>'Additional trips calculator'!$G$12*'Trip profile calculator'!H30</f>
        <v>0</v>
      </c>
    </row>
    <row r="118" spans="1:12">
      <c r="A118" s="10" t="str">
        <f>'Intervention impacts database'!$A$12</f>
        <v>Workplaces Behaviour Change - Low Intensity</v>
      </c>
      <c r="B118" s="9" t="s">
        <v>147</v>
      </c>
      <c r="C118" s="12"/>
      <c r="D118" s="12"/>
      <c r="E118" s="12"/>
      <c r="F118" s="12"/>
      <c r="G118" s="12"/>
      <c r="H118" s="13">
        <f>'Additional trips calculator'!$H$12*'Trip profile calculator'!C30</f>
        <v>0</v>
      </c>
      <c r="I118" s="13">
        <f>'Additional trips calculator'!$H$12*'Trip profile calculator'!D30</f>
        <v>0</v>
      </c>
      <c r="J118" s="13">
        <f>'Additional trips calculator'!$H$12*'Trip profile calculator'!E30</f>
        <v>0</v>
      </c>
      <c r="K118" s="13">
        <f>'Additional trips calculator'!$H$12*'Trip profile calculator'!F30</f>
        <v>0</v>
      </c>
      <c r="L118" s="13">
        <f>'Additional trips calculator'!$H$12*'Trip profile calculator'!G30</f>
        <v>0</v>
      </c>
    </row>
    <row r="119" spans="1:12">
      <c r="A119" s="10" t="str">
        <f>'Intervention impacts database'!$A$12</f>
        <v>Workplaces Behaviour Change - Low Intensity</v>
      </c>
      <c r="B119" s="9" t="s">
        <v>148</v>
      </c>
      <c r="C119" s="12"/>
      <c r="D119" s="12"/>
      <c r="E119" s="12"/>
      <c r="F119" s="12"/>
      <c r="G119" s="12"/>
      <c r="H119" s="12"/>
      <c r="I119" s="13">
        <f>'Additional trips calculator'!$I$12*'Trip profile calculator'!C30</f>
        <v>0</v>
      </c>
      <c r="J119" s="13">
        <f>'Additional trips calculator'!$I$12*'Trip profile calculator'!D30</f>
        <v>0</v>
      </c>
      <c r="K119" s="13">
        <f>'Additional trips calculator'!$I$12*'Trip profile calculator'!E30</f>
        <v>0</v>
      </c>
      <c r="L119" s="13">
        <f>'Additional trips calculator'!$I$12*'Trip profile calculator'!F30</f>
        <v>0</v>
      </c>
    </row>
    <row r="120" spans="1:12">
      <c r="A120" s="10" t="str">
        <f>'Intervention impacts database'!$A$12</f>
        <v>Workplaces Behaviour Change - Low Intensity</v>
      </c>
      <c r="B120" s="9" t="s">
        <v>149</v>
      </c>
      <c r="C120" s="12"/>
      <c r="D120" s="12"/>
      <c r="E120" s="12"/>
      <c r="F120" s="12"/>
      <c r="G120" s="12"/>
      <c r="H120" s="12"/>
      <c r="I120" s="12"/>
      <c r="J120" s="13">
        <f>'Additional trips calculator'!$J$12*'Trip profile calculator'!C30</f>
        <v>0</v>
      </c>
      <c r="K120" s="13">
        <f>'Additional trips calculator'!$J$12*'Trip profile calculator'!D30</f>
        <v>0</v>
      </c>
      <c r="L120" s="13">
        <f>'Additional trips calculator'!$J$12*'Trip profile calculator'!E30</f>
        <v>0</v>
      </c>
    </row>
    <row r="121" spans="1:12">
      <c r="A121" s="10" t="str">
        <f>'Intervention impacts database'!$A$12</f>
        <v>Workplaces Behaviour Change - Low Intensity</v>
      </c>
      <c r="B121" s="9" t="s">
        <v>150</v>
      </c>
      <c r="C121" s="12"/>
      <c r="D121" s="12"/>
      <c r="E121" s="12"/>
      <c r="F121" s="12"/>
      <c r="G121" s="12"/>
      <c r="H121" s="12"/>
      <c r="I121" s="12"/>
      <c r="J121" s="12"/>
      <c r="K121" s="13">
        <f>'Additional trips calculator'!$K$12*'Trip profile calculator'!C30</f>
        <v>0</v>
      </c>
      <c r="L121" s="13">
        <f>'Additional trips calculator'!$K$12*'Trip profile calculator'!D30</f>
        <v>0</v>
      </c>
    </row>
    <row r="122" spans="1:12">
      <c r="A122" s="10" t="str">
        <f>'Intervention impacts database'!$A$12</f>
        <v>Workplaces Behaviour Change - Low Intensity</v>
      </c>
      <c r="B122" s="9" t="s">
        <v>151</v>
      </c>
      <c r="C122" s="12"/>
      <c r="D122" s="12"/>
      <c r="E122" s="12"/>
      <c r="F122" s="12"/>
      <c r="G122" s="12"/>
      <c r="H122" s="12"/>
      <c r="I122" s="12"/>
      <c r="J122" s="12"/>
      <c r="K122" s="12"/>
      <c r="L122" s="13">
        <f>'Additional trips calculator'!$L$12*'Trip profile calculator'!C30</f>
        <v>0</v>
      </c>
    </row>
    <row r="123" spans="1:12">
      <c r="A123" s="14"/>
      <c r="B123" s="14"/>
      <c r="C123" s="14"/>
      <c r="D123" s="14"/>
      <c r="E123" s="14"/>
      <c r="F123" s="14"/>
      <c r="G123" s="14"/>
      <c r="H123" s="14"/>
      <c r="I123" s="14"/>
      <c r="J123" s="14"/>
      <c r="K123" s="14"/>
      <c r="L123" s="14"/>
    </row>
    <row r="124" spans="1:12">
      <c r="A124" s="10" t="str">
        <f>'Intervention impacts database'!$A$13</f>
        <v>Access and promotion at Universities</v>
      </c>
      <c r="B124" s="9" t="s">
        <v>142</v>
      </c>
      <c r="C124" s="13">
        <f>'Additional trips calculator'!$C$13*'Trip profile calculator'!C31</f>
        <v>0</v>
      </c>
      <c r="D124" s="13">
        <f>'Additional trips calculator'!$C$13*'Trip profile calculator'!D31</f>
        <v>0</v>
      </c>
      <c r="E124" s="13">
        <f>'Additional trips calculator'!$C$13*'Trip profile calculator'!E31</f>
        <v>0</v>
      </c>
      <c r="F124" s="13">
        <f>'Additional trips calculator'!$C$13*'Trip profile calculator'!F31</f>
        <v>0</v>
      </c>
      <c r="G124" s="13">
        <f>'Additional trips calculator'!$C$13*'Trip profile calculator'!G31</f>
        <v>0</v>
      </c>
      <c r="H124" s="13">
        <f>'Additional trips calculator'!$C$13*'Trip profile calculator'!H31</f>
        <v>0</v>
      </c>
      <c r="I124" s="13">
        <f>'Additional trips calculator'!$C$13*'Trip profile calculator'!I31</f>
        <v>0</v>
      </c>
      <c r="J124" s="13">
        <f>'Additional trips calculator'!$C$13*'Trip profile calculator'!J31</f>
        <v>0</v>
      </c>
      <c r="K124" s="13">
        <f>'Additional trips calculator'!$C$13*'Trip profile calculator'!K31</f>
        <v>0</v>
      </c>
      <c r="L124" s="13">
        <f>'Additional trips calculator'!$C$13*'Trip profile calculator'!L31</f>
        <v>0</v>
      </c>
    </row>
    <row r="125" spans="1:12">
      <c r="A125" s="10" t="str">
        <f>'Intervention impacts database'!$A$13</f>
        <v>Access and promotion at Universities</v>
      </c>
      <c r="B125" s="9" t="s">
        <v>143</v>
      </c>
      <c r="C125" s="12"/>
      <c r="D125" s="13">
        <f>'Additional trips calculator'!$D$13*'Trip profile calculator'!C31</f>
        <v>0</v>
      </c>
      <c r="E125" s="13">
        <f>'Additional trips calculator'!$D$13*'Trip profile calculator'!D31</f>
        <v>0</v>
      </c>
      <c r="F125" s="13">
        <f>'Additional trips calculator'!$D$13*'Trip profile calculator'!E31</f>
        <v>0</v>
      </c>
      <c r="G125" s="13">
        <f>'Additional trips calculator'!$D$13*'Trip profile calculator'!F31</f>
        <v>0</v>
      </c>
      <c r="H125" s="13">
        <f>'Additional trips calculator'!$D$13*'Trip profile calculator'!G31</f>
        <v>0</v>
      </c>
      <c r="I125" s="13">
        <f>'Additional trips calculator'!$D$13*'Trip profile calculator'!H31</f>
        <v>0</v>
      </c>
      <c r="J125" s="13">
        <f>'Additional trips calculator'!$D$13*'Trip profile calculator'!I31</f>
        <v>0</v>
      </c>
      <c r="K125" s="13">
        <f>'Additional trips calculator'!$D$13*'Trip profile calculator'!J31</f>
        <v>0</v>
      </c>
      <c r="L125" s="13">
        <f>'Additional trips calculator'!$D$13*'Trip profile calculator'!K31</f>
        <v>0</v>
      </c>
    </row>
    <row r="126" spans="1:12">
      <c r="A126" s="10" t="str">
        <f>'Intervention impacts database'!$A$13</f>
        <v>Access and promotion at Universities</v>
      </c>
      <c r="B126" s="9" t="s">
        <v>144</v>
      </c>
      <c r="C126" s="12"/>
      <c r="D126" s="12"/>
      <c r="E126" s="13">
        <f>'Additional trips calculator'!$E$13*'Trip profile calculator'!C31</f>
        <v>0</v>
      </c>
      <c r="F126" s="13">
        <f>'Additional trips calculator'!$E$13*'Trip profile calculator'!D31</f>
        <v>0</v>
      </c>
      <c r="G126" s="13">
        <f>'Additional trips calculator'!$E$13*'Trip profile calculator'!E31</f>
        <v>0</v>
      </c>
      <c r="H126" s="13">
        <f>'Additional trips calculator'!$E$13*'Trip profile calculator'!F31</f>
        <v>0</v>
      </c>
      <c r="I126" s="13">
        <f>'Additional trips calculator'!$E$13*'Trip profile calculator'!G31</f>
        <v>0</v>
      </c>
      <c r="J126" s="13">
        <f>'Additional trips calculator'!$E$13*'Trip profile calculator'!H31</f>
        <v>0</v>
      </c>
      <c r="K126" s="13">
        <f>'Additional trips calculator'!$E$13*'Trip profile calculator'!I31</f>
        <v>0</v>
      </c>
      <c r="L126" s="13">
        <f>'Additional trips calculator'!$E$13*'Trip profile calculator'!J31</f>
        <v>0</v>
      </c>
    </row>
    <row r="127" spans="1:12">
      <c r="A127" s="10" t="str">
        <f>'Intervention impacts database'!$A$13</f>
        <v>Access and promotion at Universities</v>
      </c>
      <c r="B127" s="9" t="s">
        <v>145</v>
      </c>
      <c r="C127" s="12"/>
      <c r="D127" s="12"/>
      <c r="E127" s="12"/>
      <c r="F127" s="13">
        <f>'Additional trips calculator'!$F$13*'Trip profile calculator'!C31</f>
        <v>0</v>
      </c>
      <c r="G127" s="13">
        <f>'Additional trips calculator'!$F$13*'Trip profile calculator'!D31</f>
        <v>0</v>
      </c>
      <c r="H127" s="13">
        <f>'Additional trips calculator'!$F$13*'Trip profile calculator'!E31</f>
        <v>0</v>
      </c>
      <c r="I127" s="13">
        <f>'Additional trips calculator'!$F$13*'Trip profile calculator'!F31</f>
        <v>0</v>
      </c>
      <c r="J127" s="13">
        <f>'Additional trips calculator'!$F$13*'Trip profile calculator'!G31</f>
        <v>0</v>
      </c>
      <c r="K127" s="13">
        <f>'Additional trips calculator'!$F$13*'Trip profile calculator'!H31</f>
        <v>0</v>
      </c>
      <c r="L127" s="13">
        <f>'Additional trips calculator'!$F$13*'Trip profile calculator'!I31</f>
        <v>0</v>
      </c>
    </row>
    <row r="128" spans="1:12">
      <c r="A128" s="10" t="str">
        <f>'Intervention impacts database'!$A$13</f>
        <v>Access and promotion at Universities</v>
      </c>
      <c r="B128" s="9" t="s">
        <v>146</v>
      </c>
      <c r="C128" s="12"/>
      <c r="D128" s="12"/>
      <c r="E128" s="12"/>
      <c r="F128" s="12"/>
      <c r="G128" s="13">
        <f>'Additional trips calculator'!$G$13*'Trip profile calculator'!C31</f>
        <v>0</v>
      </c>
      <c r="H128" s="13">
        <f>'Additional trips calculator'!$G$13*'Trip profile calculator'!D31</f>
        <v>0</v>
      </c>
      <c r="I128" s="13">
        <f>'Additional trips calculator'!$G$13*'Trip profile calculator'!E31</f>
        <v>0</v>
      </c>
      <c r="J128" s="13">
        <f>'Additional trips calculator'!$G$13*'Trip profile calculator'!F31</f>
        <v>0</v>
      </c>
      <c r="K128" s="13">
        <f>'Additional trips calculator'!$G$13*'Trip profile calculator'!G31</f>
        <v>0</v>
      </c>
      <c r="L128" s="13">
        <f>'Additional trips calculator'!$G$13*'Trip profile calculator'!H31</f>
        <v>0</v>
      </c>
    </row>
    <row r="129" spans="1:12">
      <c r="A129" s="10" t="str">
        <f>'Intervention impacts database'!$A$13</f>
        <v>Access and promotion at Universities</v>
      </c>
      <c r="B129" s="9" t="s">
        <v>147</v>
      </c>
      <c r="C129" s="12"/>
      <c r="D129" s="12"/>
      <c r="E129" s="12"/>
      <c r="F129" s="12"/>
      <c r="G129" s="12"/>
      <c r="H129" s="13">
        <f>'Additional trips calculator'!$H$13*'Trip profile calculator'!C31</f>
        <v>0</v>
      </c>
      <c r="I129" s="13">
        <f>'Additional trips calculator'!$H$13*'Trip profile calculator'!D31</f>
        <v>0</v>
      </c>
      <c r="J129" s="13">
        <f>'Additional trips calculator'!$H$13*'Trip profile calculator'!E31</f>
        <v>0</v>
      </c>
      <c r="K129" s="13">
        <f>'Additional trips calculator'!$H$13*'Trip profile calculator'!F31</f>
        <v>0</v>
      </c>
      <c r="L129" s="13">
        <f>'Additional trips calculator'!$H$13*'Trip profile calculator'!G31</f>
        <v>0</v>
      </c>
    </row>
    <row r="130" spans="1:12">
      <c r="A130" s="10" t="str">
        <f>'Intervention impacts database'!$A$13</f>
        <v>Access and promotion at Universities</v>
      </c>
      <c r="B130" s="9" t="s">
        <v>148</v>
      </c>
      <c r="C130" s="12"/>
      <c r="D130" s="12"/>
      <c r="E130" s="12"/>
      <c r="F130" s="12"/>
      <c r="G130" s="12"/>
      <c r="H130" s="12"/>
      <c r="I130" s="13">
        <f>'Additional trips calculator'!$I$13*'Trip profile calculator'!C31</f>
        <v>0</v>
      </c>
      <c r="J130" s="13">
        <f>'Additional trips calculator'!$I$13*'Trip profile calculator'!D31</f>
        <v>0</v>
      </c>
      <c r="K130" s="13">
        <f>'Additional trips calculator'!$I$13*'Trip profile calculator'!E31</f>
        <v>0</v>
      </c>
      <c r="L130" s="13">
        <f>'Additional trips calculator'!$I$13*'Trip profile calculator'!F31</f>
        <v>0</v>
      </c>
    </row>
    <row r="131" spans="1:12">
      <c r="A131" s="10" t="str">
        <f>'Intervention impacts database'!$A$13</f>
        <v>Access and promotion at Universities</v>
      </c>
      <c r="B131" s="9" t="s">
        <v>149</v>
      </c>
      <c r="C131" s="12"/>
      <c r="D131" s="12"/>
      <c r="E131" s="12"/>
      <c r="F131" s="12"/>
      <c r="G131" s="12"/>
      <c r="H131" s="12"/>
      <c r="I131" s="12"/>
      <c r="J131" s="13">
        <f>'Additional trips calculator'!$J$13*'Trip profile calculator'!C31</f>
        <v>0</v>
      </c>
      <c r="K131" s="13">
        <f>'Additional trips calculator'!$J$13*'Trip profile calculator'!D31</f>
        <v>0</v>
      </c>
      <c r="L131" s="13">
        <f>'Additional trips calculator'!$J$13*'Trip profile calculator'!E31</f>
        <v>0</v>
      </c>
    </row>
    <row r="132" spans="1:12">
      <c r="A132" s="10" t="str">
        <f>'Intervention impacts database'!$A$13</f>
        <v>Access and promotion at Universities</v>
      </c>
      <c r="B132" s="9" t="s">
        <v>150</v>
      </c>
      <c r="C132" s="12"/>
      <c r="D132" s="12"/>
      <c r="E132" s="12"/>
      <c r="F132" s="12"/>
      <c r="G132" s="12"/>
      <c r="H132" s="12"/>
      <c r="I132" s="12"/>
      <c r="J132" s="12"/>
      <c r="K132" s="13">
        <f>'Additional trips calculator'!$K$13*'Trip profile calculator'!C31</f>
        <v>0</v>
      </c>
      <c r="L132" s="13">
        <f>'Additional trips calculator'!$K$13*'Trip profile calculator'!D31</f>
        <v>0</v>
      </c>
    </row>
    <row r="133" spans="1:12">
      <c r="A133" s="10" t="str">
        <f>'Intervention impacts database'!$A$13</f>
        <v>Access and promotion at Universities</v>
      </c>
      <c r="B133" s="9" t="s">
        <v>151</v>
      </c>
      <c r="C133" s="12"/>
      <c r="D133" s="12"/>
      <c r="E133" s="12"/>
      <c r="F133" s="12"/>
      <c r="G133" s="12"/>
      <c r="H133" s="12"/>
      <c r="I133" s="12"/>
      <c r="J133" s="12"/>
      <c r="K133" s="12"/>
      <c r="L133" s="13">
        <f>'Additional trips calculator'!$L$13*'Trip profile calculator'!C31</f>
        <v>0</v>
      </c>
    </row>
    <row r="134" spans="1:12">
      <c r="A134" s="14"/>
      <c r="B134" s="14"/>
      <c r="C134" s="14"/>
      <c r="D134" s="14"/>
      <c r="E134" s="14"/>
      <c r="F134" s="14"/>
      <c r="G134" s="14"/>
      <c r="H134" s="14"/>
      <c r="I134" s="14"/>
      <c r="J134" s="14"/>
      <c r="K134" s="14"/>
      <c r="L134" s="14"/>
    </row>
    <row r="135" spans="1:12">
      <c r="A135" s="10" t="str">
        <f>'Intervention impacts database'!$A$14</f>
        <v>Access and promotion at Further Education Colleges</v>
      </c>
      <c r="B135" s="9" t="s">
        <v>142</v>
      </c>
      <c r="C135" s="13">
        <f>'Additional trips calculator'!$C$14*'Trip profile calculator'!C32</f>
        <v>0</v>
      </c>
      <c r="D135" s="13">
        <f>'Additional trips calculator'!$C$14*'Trip profile calculator'!D32</f>
        <v>0</v>
      </c>
      <c r="E135" s="13">
        <f>'Additional trips calculator'!$C$14*'Trip profile calculator'!E32</f>
        <v>0</v>
      </c>
      <c r="F135" s="13">
        <f>'Additional trips calculator'!$C$14*'Trip profile calculator'!F32</f>
        <v>0</v>
      </c>
      <c r="G135" s="13">
        <f>'Additional trips calculator'!$C$14*'Trip profile calculator'!G32</f>
        <v>0</v>
      </c>
      <c r="H135" s="13">
        <f>'Additional trips calculator'!$C$14*'Trip profile calculator'!H32</f>
        <v>0</v>
      </c>
      <c r="I135" s="13">
        <f>'Additional trips calculator'!$C$14*'Trip profile calculator'!I32</f>
        <v>0</v>
      </c>
      <c r="J135" s="13">
        <f>'Additional trips calculator'!$C$14*'Trip profile calculator'!J32</f>
        <v>0</v>
      </c>
      <c r="K135" s="13">
        <f>'Additional trips calculator'!$C$14*'Trip profile calculator'!K32</f>
        <v>0</v>
      </c>
      <c r="L135" s="13">
        <f>'Additional trips calculator'!$C$14*'Trip profile calculator'!L32</f>
        <v>0</v>
      </c>
    </row>
    <row r="136" spans="1:12">
      <c r="A136" s="10" t="str">
        <f>'Intervention impacts database'!$A$14</f>
        <v>Access and promotion at Further Education Colleges</v>
      </c>
      <c r="B136" s="9" t="s">
        <v>143</v>
      </c>
      <c r="C136" s="89"/>
      <c r="D136" s="88">
        <f>'Additional trips calculator'!$D$14*'Trip profile calculator'!C32</f>
        <v>0</v>
      </c>
      <c r="E136" s="88">
        <f>'Additional trips calculator'!$D$14*'Trip profile calculator'!D32</f>
        <v>0</v>
      </c>
      <c r="F136" s="88">
        <f>'Additional trips calculator'!$D$14*'Trip profile calculator'!E32</f>
        <v>0</v>
      </c>
      <c r="G136" s="88">
        <f>'Additional trips calculator'!$D$14*'Trip profile calculator'!F32</f>
        <v>0</v>
      </c>
      <c r="H136" s="88">
        <f>'Additional trips calculator'!$D$14*'Trip profile calculator'!G32</f>
        <v>0</v>
      </c>
      <c r="I136" s="88">
        <f>'Additional trips calculator'!$D$14*'Trip profile calculator'!H32</f>
        <v>0</v>
      </c>
      <c r="J136" s="88">
        <f>'Additional trips calculator'!$D$14*'Trip profile calculator'!I32</f>
        <v>0</v>
      </c>
      <c r="K136" s="88">
        <f>'Additional trips calculator'!$D$14*'Trip profile calculator'!J32</f>
        <v>0</v>
      </c>
      <c r="L136" s="13">
        <f>'Additional trips calculator'!$D$14*'Trip profile calculator'!K32</f>
        <v>0</v>
      </c>
    </row>
    <row r="137" spans="1:12">
      <c r="A137" s="10" t="str">
        <f>'Intervention impacts database'!$A$14</f>
        <v>Access and promotion at Further Education Colleges</v>
      </c>
      <c r="B137" s="9" t="s">
        <v>144</v>
      </c>
      <c r="C137" s="89"/>
      <c r="D137" s="89"/>
      <c r="E137" s="88">
        <f>'Additional trips calculator'!$E$14*'Trip profile calculator'!C32</f>
        <v>0</v>
      </c>
      <c r="F137" s="88">
        <f>'Additional trips calculator'!$E$14*'Trip profile calculator'!D32</f>
        <v>0</v>
      </c>
      <c r="G137" s="88">
        <f>'Additional trips calculator'!$E$14*'Trip profile calculator'!E32</f>
        <v>0</v>
      </c>
      <c r="H137" s="88">
        <f>'Additional trips calculator'!$E$14*'Trip profile calculator'!F32</f>
        <v>0</v>
      </c>
      <c r="I137" s="88">
        <f>'Additional trips calculator'!$E$14*'Trip profile calculator'!G32</f>
        <v>0</v>
      </c>
      <c r="J137" s="88">
        <f>'Additional trips calculator'!$E$14*'Trip profile calculator'!H32</f>
        <v>0</v>
      </c>
      <c r="K137" s="88">
        <f>'Additional trips calculator'!$E$14*'Trip profile calculator'!I32</f>
        <v>0</v>
      </c>
      <c r="L137" s="13">
        <f>'Additional trips calculator'!$E$14*'Trip profile calculator'!J32</f>
        <v>0</v>
      </c>
    </row>
    <row r="138" spans="1:12">
      <c r="A138" s="10" t="str">
        <f>'Intervention impacts database'!$A$14</f>
        <v>Access and promotion at Further Education Colleges</v>
      </c>
      <c r="B138" s="9" t="s">
        <v>145</v>
      </c>
      <c r="C138" s="89"/>
      <c r="D138" s="89"/>
      <c r="E138" s="89"/>
      <c r="F138" s="88">
        <f>'Additional trips calculator'!$F$14*'Trip profile calculator'!C32</f>
        <v>0</v>
      </c>
      <c r="G138" s="88">
        <f>'Additional trips calculator'!$F$14*'Trip profile calculator'!D32</f>
        <v>0</v>
      </c>
      <c r="H138" s="88">
        <f>'Additional trips calculator'!$F$14*'Trip profile calculator'!E32</f>
        <v>0</v>
      </c>
      <c r="I138" s="88">
        <f>'Additional trips calculator'!$F$14*'Trip profile calculator'!F32</f>
        <v>0</v>
      </c>
      <c r="J138" s="88">
        <f>'Additional trips calculator'!$F$14*'Trip profile calculator'!G32</f>
        <v>0</v>
      </c>
      <c r="K138" s="88">
        <f>'Additional trips calculator'!$F$14*'Trip profile calculator'!H32</f>
        <v>0</v>
      </c>
      <c r="L138" s="13">
        <f>'Additional trips calculator'!$F$14*'Trip profile calculator'!I32</f>
        <v>0</v>
      </c>
    </row>
    <row r="139" spans="1:12">
      <c r="A139" s="10" t="str">
        <f>'Intervention impacts database'!$A$14</f>
        <v>Access and promotion at Further Education Colleges</v>
      </c>
      <c r="B139" s="9" t="s">
        <v>146</v>
      </c>
      <c r="C139" s="89"/>
      <c r="D139" s="89"/>
      <c r="E139" s="89"/>
      <c r="F139" s="89"/>
      <c r="G139" s="88">
        <f>'Additional trips calculator'!$G$14*'Trip profile calculator'!C32</f>
        <v>0</v>
      </c>
      <c r="H139" s="88">
        <f>'Additional trips calculator'!$G$14*'Trip profile calculator'!D32</f>
        <v>0</v>
      </c>
      <c r="I139" s="88">
        <f>'Additional trips calculator'!$G$14*'Trip profile calculator'!E32</f>
        <v>0</v>
      </c>
      <c r="J139" s="88">
        <f>'Additional trips calculator'!$G$14*'Trip profile calculator'!F32</f>
        <v>0</v>
      </c>
      <c r="K139" s="88">
        <f>'Additional trips calculator'!$G$14*'Trip profile calculator'!G32</f>
        <v>0</v>
      </c>
      <c r="L139" s="13">
        <f>'Additional trips calculator'!$G$14*'Trip profile calculator'!H32</f>
        <v>0</v>
      </c>
    </row>
    <row r="140" spans="1:12">
      <c r="A140" s="10" t="str">
        <f>'Intervention impacts database'!$A$14</f>
        <v>Access and promotion at Further Education Colleges</v>
      </c>
      <c r="B140" s="9" t="s">
        <v>147</v>
      </c>
      <c r="C140" s="89"/>
      <c r="D140" s="89"/>
      <c r="E140" s="89"/>
      <c r="F140" s="89"/>
      <c r="G140" s="89"/>
      <c r="H140" s="88">
        <f>'Additional trips calculator'!$H$14*'Trip profile calculator'!C32</f>
        <v>0</v>
      </c>
      <c r="I140" s="88">
        <f>'Additional trips calculator'!$H$14*'Trip profile calculator'!D32</f>
        <v>0</v>
      </c>
      <c r="J140" s="88">
        <f>'Additional trips calculator'!$H$14*'Trip profile calculator'!E32</f>
        <v>0</v>
      </c>
      <c r="K140" s="88">
        <f>'Additional trips calculator'!$H$14*'Trip profile calculator'!F32</f>
        <v>0</v>
      </c>
      <c r="L140" s="13">
        <f>'Additional trips calculator'!$H$14*'Trip profile calculator'!G32</f>
        <v>0</v>
      </c>
    </row>
    <row r="141" spans="1:12">
      <c r="A141" s="10" t="str">
        <f>'Intervention impacts database'!$A$14</f>
        <v>Access and promotion at Further Education Colleges</v>
      </c>
      <c r="B141" s="9" t="s">
        <v>148</v>
      </c>
      <c r="C141" s="89"/>
      <c r="D141" s="89"/>
      <c r="E141" s="89"/>
      <c r="F141" s="89"/>
      <c r="G141" s="89"/>
      <c r="H141" s="89"/>
      <c r="I141" s="88">
        <f>'Additional trips calculator'!$I$14*'Trip profile calculator'!C32</f>
        <v>0</v>
      </c>
      <c r="J141" s="88">
        <f>'Additional trips calculator'!$I$14*'Trip profile calculator'!D32</f>
        <v>0</v>
      </c>
      <c r="K141" s="88">
        <f>'Additional trips calculator'!$I$14*'Trip profile calculator'!E32</f>
        <v>0</v>
      </c>
      <c r="L141" s="13">
        <f>'Additional trips calculator'!$I$14*'Trip profile calculator'!F32</f>
        <v>0</v>
      </c>
    </row>
    <row r="142" spans="1:12">
      <c r="A142" s="10" t="str">
        <f>'Intervention impacts database'!$A$14</f>
        <v>Access and promotion at Further Education Colleges</v>
      </c>
      <c r="B142" s="9" t="s">
        <v>149</v>
      </c>
      <c r="C142" s="89"/>
      <c r="D142" s="89"/>
      <c r="E142" s="89"/>
      <c r="F142" s="89"/>
      <c r="G142" s="89"/>
      <c r="H142" s="89"/>
      <c r="I142" s="89"/>
      <c r="J142" s="88">
        <f>'Additional trips calculator'!$J$14*'Trip profile calculator'!C32</f>
        <v>0</v>
      </c>
      <c r="K142" s="88">
        <f>'Additional trips calculator'!$J$14*'Trip profile calculator'!D32</f>
        <v>0</v>
      </c>
      <c r="L142" s="13">
        <f>'Additional trips calculator'!$J$14*'Trip profile calculator'!E32</f>
        <v>0</v>
      </c>
    </row>
    <row r="143" spans="1:12">
      <c r="A143" s="10" t="str">
        <f>'Intervention impacts database'!$A$14</f>
        <v>Access and promotion at Further Education Colleges</v>
      </c>
      <c r="B143" s="9" t="s">
        <v>150</v>
      </c>
      <c r="C143" s="89"/>
      <c r="D143" s="89"/>
      <c r="E143" s="89"/>
      <c r="F143" s="89"/>
      <c r="G143" s="89"/>
      <c r="H143" s="89"/>
      <c r="I143" s="89"/>
      <c r="J143" s="89"/>
      <c r="K143" s="88">
        <f>'Additional trips calculator'!$K$14*'Trip profile calculator'!C32</f>
        <v>0</v>
      </c>
      <c r="L143" s="13">
        <f>'Additional trips calculator'!$K$14*'Trip profile calculator'!D32</f>
        <v>0</v>
      </c>
    </row>
    <row r="144" spans="1:12">
      <c r="A144" s="10" t="str">
        <f>'Intervention impacts database'!$A$14</f>
        <v>Access and promotion at Further Education Colleges</v>
      </c>
      <c r="B144" s="9" t="s">
        <v>151</v>
      </c>
      <c r="C144" s="89"/>
      <c r="D144" s="89"/>
      <c r="E144" s="89"/>
      <c r="F144" s="89"/>
      <c r="G144" s="89"/>
      <c r="H144" s="89"/>
      <c r="I144" s="89"/>
      <c r="J144" s="89"/>
      <c r="K144" s="89"/>
      <c r="L144" s="13">
        <f>'Additional trips calculator'!$L$14*'Trip profile calculator'!C32</f>
        <v>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
  <sheetViews>
    <sheetView zoomScale="70" zoomScaleNormal="70" workbookViewId="0">
      <pane xSplit="2" ySplit="2" topLeftCell="G3" activePane="bottomRight" state="frozen"/>
      <selection activeCell="E1" sqref="E1"/>
      <selection pane="topRight" activeCell="E1" sqref="E1"/>
      <selection pane="bottomLeft" activeCell="E1" sqref="E1"/>
      <selection pane="bottomRight" activeCell="E1" sqref="E1"/>
    </sheetView>
  </sheetViews>
  <sheetFormatPr defaultRowHeight="14.25"/>
  <cols>
    <col min="1" max="1" width="52.75" bestFit="1" customWidth="1"/>
    <col min="2" max="12" width="14.375" customWidth="1"/>
  </cols>
  <sheetData>
    <row r="1" spans="1:12">
      <c r="C1" t="s">
        <v>29</v>
      </c>
    </row>
    <row r="2" spans="1:12">
      <c r="A2" s="12" t="s">
        <v>0</v>
      </c>
      <c r="B2" s="12" t="s">
        <v>28</v>
      </c>
      <c r="C2" s="9" t="s">
        <v>142</v>
      </c>
      <c r="D2" s="9" t="s">
        <v>143</v>
      </c>
      <c r="E2" s="9" t="s">
        <v>144</v>
      </c>
      <c r="F2" s="9" t="s">
        <v>145</v>
      </c>
      <c r="G2" s="9" t="s">
        <v>146</v>
      </c>
      <c r="H2" s="9" t="s">
        <v>147</v>
      </c>
      <c r="I2" s="9" t="s">
        <v>148</v>
      </c>
      <c r="J2" s="9" t="s">
        <v>149</v>
      </c>
      <c r="K2" s="9" t="s">
        <v>150</v>
      </c>
      <c r="L2" s="9" t="s">
        <v>151</v>
      </c>
    </row>
    <row r="3" spans="1:12">
      <c r="A3" s="10" t="str">
        <f>'Intervention impacts database'!$A$2</f>
        <v>City Wide Active Travel Development Programme</v>
      </c>
      <c r="B3" s="9" t="s">
        <v>142</v>
      </c>
      <c r="C3" s="13">
        <f>'Additional trips calculator'!$C$2*'Trip profile calculator'!C36</f>
        <v>0</v>
      </c>
      <c r="D3" s="13">
        <f>'Additional trips calculator'!$C$2*'Trip profile calculator'!D36</f>
        <v>0</v>
      </c>
      <c r="E3" s="13">
        <f>'Additional trips calculator'!$C$2*'Trip profile calculator'!E36</f>
        <v>0</v>
      </c>
      <c r="F3" s="13">
        <f>'Additional trips calculator'!$C$2*'Trip profile calculator'!F36</f>
        <v>0</v>
      </c>
      <c r="G3" s="13">
        <f>'Additional trips calculator'!$C$2*'Trip profile calculator'!G36</f>
        <v>0</v>
      </c>
      <c r="H3" s="13">
        <f>'Additional trips calculator'!$C$2*'Trip profile calculator'!H36</f>
        <v>0</v>
      </c>
      <c r="I3" s="13">
        <f>'Additional trips calculator'!$C$2*'Trip profile calculator'!I36</f>
        <v>0</v>
      </c>
      <c r="J3" s="13">
        <f>'Additional trips calculator'!$C$2*'Trip profile calculator'!J36</f>
        <v>0</v>
      </c>
      <c r="K3" s="13">
        <f>'Additional trips calculator'!$C$2*'Trip profile calculator'!K36</f>
        <v>0</v>
      </c>
      <c r="L3" s="13">
        <f>'Additional trips calculator'!$C$2*'Trip profile calculator'!L36</f>
        <v>0</v>
      </c>
    </row>
    <row r="4" spans="1:12">
      <c r="A4" s="10" t="str">
        <f>'Intervention impacts database'!$A$2</f>
        <v>City Wide Active Travel Development Programme</v>
      </c>
      <c r="B4" s="9" t="s">
        <v>143</v>
      </c>
      <c r="C4" s="13"/>
      <c r="D4" s="13">
        <f>'Additional trips calculator'!$D$2*'Trip profile calculator'!C36</f>
        <v>0</v>
      </c>
      <c r="E4" s="13">
        <f>'Additional trips calculator'!$D$2*'Trip profile calculator'!D36</f>
        <v>0</v>
      </c>
      <c r="F4" s="13">
        <f>'Additional trips calculator'!$D$2*'Trip profile calculator'!E36</f>
        <v>0</v>
      </c>
      <c r="G4" s="13">
        <f>'Additional trips calculator'!$D$2*'Trip profile calculator'!F36</f>
        <v>0</v>
      </c>
      <c r="H4" s="13">
        <f>'Additional trips calculator'!$D$2*'Trip profile calculator'!G36</f>
        <v>0</v>
      </c>
      <c r="I4" s="13">
        <f>'Additional trips calculator'!$D$2*'Trip profile calculator'!H36</f>
        <v>0</v>
      </c>
      <c r="J4" s="13">
        <f>'Additional trips calculator'!$D$2*'Trip profile calculator'!I36</f>
        <v>0</v>
      </c>
      <c r="K4" s="13">
        <f>'Additional trips calculator'!$D$2*'Trip profile calculator'!J36</f>
        <v>0</v>
      </c>
      <c r="L4" s="13">
        <f>'Additional trips calculator'!$D$2*'Trip profile calculator'!K36</f>
        <v>0</v>
      </c>
    </row>
    <row r="5" spans="1:12">
      <c r="A5" s="10" t="str">
        <f>'Intervention impacts database'!$A$2</f>
        <v>City Wide Active Travel Development Programme</v>
      </c>
      <c r="B5" s="9" t="s">
        <v>144</v>
      </c>
      <c r="C5" s="13"/>
      <c r="D5" s="13"/>
      <c r="E5" s="13">
        <f>'Additional trips calculator'!$E$2*'Trip profile calculator'!C36</f>
        <v>0</v>
      </c>
      <c r="F5" s="13">
        <f>'Additional trips calculator'!$E$2*'Trip profile calculator'!D36</f>
        <v>0</v>
      </c>
      <c r="G5" s="13">
        <f>'Additional trips calculator'!$E$2*'Trip profile calculator'!E36</f>
        <v>0</v>
      </c>
      <c r="H5" s="13">
        <f>'Additional trips calculator'!$E$2*'Trip profile calculator'!F36</f>
        <v>0</v>
      </c>
      <c r="I5" s="13">
        <f>'Additional trips calculator'!$E$2*'Trip profile calculator'!G36</f>
        <v>0</v>
      </c>
      <c r="J5" s="13">
        <f>'Additional trips calculator'!$E$2*'Trip profile calculator'!H36</f>
        <v>0</v>
      </c>
      <c r="K5" s="13">
        <f>'Additional trips calculator'!$E$2*'Trip profile calculator'!I36</f>
        <v>0</v>
      </c>
      <c r="L5" s="13">
        <f>'Additional trips calculator'!$E$2*'Trip profile calculator'!J36</f>
        <v>0</v>
      </c>
    </row>
    <row r="6" spans="1:12">
      <c r="A6" s="10" t="str">
        <f>'Intervention impacts database'!$A$2</f>
        <v>City Wide Active Travel Development Programme</v>
      </c>
      <c r="B6" s="9" t="s">
        <v>145</v>
      </c>
      <c r="C6" s="13"/>
      <c r="D6" s="13"/>
      <c r="E6" s="13"/>
      <c r="F6" s="13">
        <f>'Additional trips calculator'!$F$2*'Trip profile calculator'!C36</f>
        <v>0</v>
      </c>
      <c r="G6" s="13">
        <f>'Additional trips calculator'!$F$2*'Trip profile calculator'!D36</f>
        <v>0</v>
      </c>
      <c r="H6" s="13">
        <f>'Additional trips calculator'!$F$2*'Trip profile calculator'!E36</f>
        <v>0</v>
      </c>
      <c r="I6" s="13">
        <f>'Additional trips calculator'!$F$2*'Trip profile calculator'!F36</f>
        <v>0</v>
      </c>
      <c r="J6" s="13">
        <f>'Additional trips calculator'!$F$2*'Trip profile calculator'!G36</f>
        <v>0</v>
      </c>
      <c r="K6" s="13">
        <f>'Additional trips calculator'!$F$2*'Trip profile calculator'!H36</f>
        <v>0</v>
      </c>
      <c r="L6" s="13">
        <f>'Additional trips calculator'!$F$2*'Trip profile calculator'!I36</f>
        <v>0</v>
      </c>
    </row>
    <row r="7" spans="1:12">
      <c r="A7" s="10" t="str">
        <f>'Intervention impacts database'!$A$2</f>
        <v>City Wide Active Travel Development Programme</v>
      </c>
      <c r="B7" s="9" t="s">
        <v>146</v>
      </c>
      <c r="C7" s="13"/>
      <c r="D7" s="13"/>
      <c r="E7" s="13"/>
      <c r="F7" s="13"/>
      <c r="G7" s="13">
        <f>'Additional trips calculator'!$G$2*'Trip profile calculator'!C36</f>
        <v>0</v>
      </c>
      <c r="H7" s="13">
        <f>'Additional trips calculator'!$G$2*'Trip profile calculator'!D36</f>
        <v>0</v>
      </c>
      <c r="I7" s="13">
        <f>'Additional trips calculator'!$G$2*'Trip profile calculator'!E36</f>
        <v>0</v>
      </c>
      <c r="J7" s="13">
        <f>'Additional trips calculator'!$G$2*'Trip profile calculator'!F36</f>
        <v>0</v>
      </c>
      <c r="K7" s="13">
        <f>'Additional trips calculator'!$G$2*'Trip profile calculator'!G36</f>
        <v>0</v>
      </c>
      <c r="L7" s="13">
        <f>'Additional trips calculator'!$G$2*'Trip profile calculator'!H36</f>
        <v>0</v>
      </c>
    </row>
    <row r="8" spans="1:12">
      <c r="A8" s="10" t="str">
        <f>'Intervention impacts database'!$A$2</f>
        <v>City Wide Active Travel Development Programme</v>
      </c>
      <c r="B8" s="9" t="s">
        <v>147</v>
      </c>
      <c r="C8" s="13"/>
      <c r="D8" s="13"/>
      <c r="E8" s="13"/>
      <c r="F8" s="13"/>
      <c r="G8" s="13"/>
      <c r="H8" s="13">
        <f>'Additional trips calculator'!$H$2*'Trip profile calculator'!C36</f>
        <v>0</v>
      </c>
      <c r="I8" s="13">
        <f>'Additional trips calculator'!$H$2*'Trip profile calculator'!D36</f>
        <v>0</v>
      </c>
      <c r="J8" s="13">
        <f>'Additional trips calculator'!$H$2*'Trip profile calculator'!E36</f>
        <v>0</v>
      </c>
      <c r="K8" s="13">
        <f>'Additional trips calculator'!$H$2*'Trip profile calculator'!F36</f>
        <v>0</v>
      </c>
      <c r="L8" s="13">
        <f>'Additional trips calculator'!$H$2*'Trip profile calculator'!G36</f>
        <v>0</v>
      </c>
    </row>
    <row r="9" spans="1:12">
      <c r="A9" s="10" t="str">
        <f>'Intervention impacts database'!$A$2</f>
        <v>City Wide Active Travel Development Programme</v>
      </c>
      <c r="B9" s="9" t="s">
        <v>148</v>
      </c>
      <c r="C9" s="13"/>
      <c r="D9" s="13"/>
      <c r="E9" s="13"/>
      <c r="F9" s="13"/>
      <c r="G9" s="13"/>
      <c r="H9" s="13"/>
      <c r="I9" s="13">
        <f>'Additional trips calculator'!$I$2*'Trip profile calculator'!C36</f>
        <v>0</v>
      </c>
      <c r="J9" s="13">
        <f>'Additional trips calculator'!$I$2*'Trip profile calculator'!D36</f>
        <v>0</v>
      </c>
      <c r="K9" s="13">
        <f>'Additional trips calculator'!$I$2*'Trip profile calculator'!E36</f>
        <v>0</v>
      </c>
      <c r="L9" s="13">
        <f>'Additional trips calculator'!$I$2*'Trip profile calculator'!F36</f>
        <v>0</v>
      </c>
    </row>
    <row r="10" spans="1:12">
      <c r="A10" s="10" t="str">
        <f>'Intervention impacts database'!$A$2</f>
        <v>City Wide Active Travel Development Programme</v>
      </c>
      <c r="B10" s="9" t="s">
        <v>149</v>
      </c>
      <c r="C10" s="13"/>
      <c r="D10" s="13"/>
      <c r="E10" s="13"/>
      <c r="F10" s="13"/>
      <c r="G10" s="13"/>
      <c r="H10" s="13"/>
      <c r="I10" s="13"/>
      <c r="J10" s="13">
        <f>'Additional trips calculator'!$J$2*'Trip profile calculator'!C36</f>
        <v>0</v>
      </c>
      <c r="K10" s="13">
        <f>'Additional trips calculator'!$J$2*'Trip profile calculator'!D36</f>
        <v>0</v>
      </c>
      <c r="L10" s="13">
        <f>'Additional trips calculator'!$J$2*'Trip profile calculator'!E36</f>
        <v>0</v>
      </c>
    </row>
    <row r="11" spans="1:12">
      <c r="A11" s="10" t="str">
        <f>'Intervention impacts database'!$A$2</f>
        <v>City Wide Active Travel Development Programme</v>
      </c>
      <c r="B11" s="9" t="s">
        <v>150</v>
      </c>
      <c r="C11" s="13"/>
      <c r="D11" s="13"/>
      <c r="E11" s="13"/>
      <c r="F11" s="13"/>
      <c r="G11" s="13"/>
      <c r="H11" s="13"/>
      <c r="I11" s="13"/>
      <c r="J11" s="13"/>
      <c r="K11" s="13">
        <f>'Additional trips calculator'!$K$2*'Trip profile calculator'!C36</f>
        <v>0</v>
      </c>
      <c r="L11" s="13">
        <f>'Additional trips calculator'!$K$2*'Trip profile calculator'!D36</f>
        <v>0</v>
      </c>
    </row>
    <row r="12" spans="1:12">
      <c r="A12" s="10" t="str">
        <f>'Intervention impacts database'!$A$2</f>
        <v>City Wide Active Travel Development Programme</v>
      </c>
      <c r="B12" s="9" t="s">
        <v>151</v>
      </c>
      <c r="C12" s="13"/>
      <c r="D12" s="13"/>
      <c r="E12" s="13"/>
      <c r="F12" s="13"/>
      <c r="G12" s="13"/>
      <c r="H12" s="13"/>
      <c r="I12" s="13"/>
      <c r="J12" s="13"/>
      <c r="K12" s="13"/>
      <c r="L12" s="13">
        <f>'Additional trips calculator'!$L$2*'Trip profile calculator'!C36</f>
        <v>0</v>
      </c>
    </row>
    <row r="13" spans="1:12">
      <c r="A13" s="14"/>
      <c r="B13" s="11"/>
      <c r="C13" s="15"/>
      <c r="D13" s="15"/>
      <c r="E13" s="15"/>
      <c r="F13" s="15"/>
      <c r="G13" s="15"/>
      <c r="H13" s="15"/>
      <c r="I13" s="15"/>
      <c r="J13" s="15"/>
      <c r="K13" s="15"/>
      <c r="L13" s="15"/>
    </row>
    <row r="14" spans="1:12">
      <c r="A14" s="10" t="str">
        <f>'Intervention impacts database'!$A$3</f>
        <v>New and improved routes</v>
      </c>
      <c r="B14" s="9" t="s">
        <v>142</v>
      </c>
      <c r="C14" s="13">
        <f>'Additional trips calculator'!$C$3*'Trip profile calculator'!C37</f>
        <v>0</v>
      </c>
      <c r="D14" s="13">
        <f>'Additional trips calculator'!$C$3*'Trip profile calculator'!D37</f>
        <v>0</v>
      </c>
      <c r="E14" s="13">
        <f>'Additional trips calculator'!$C$3*'Trip profile calculator'!E37</f>
        <v>0</v>
      </c>
      <c r="F14" s="13">
        <f>'Additional trips calculator'!$C$3*'Trip profile calculator'!F37</f>
        <v>0</v>
      </c>
      <c r="G14" s="13">
        <f>'Additional trips calculator'!$C$3*'Trip profile calculator'!G37</f>
        <v>0</v>
      </c>
      <c r="H14" s="13">
        <f>'Additional trips calculator'!$C$3*'Trip profile calculator'!H37</f>
        <v>0</v>
      </c>
      <c r="I14" s="13">
        <f>'Additional trips calculator'!$C$3*'Trip profile calculator'!I37</f>
        <v>0</v>
      </c>
      <c r="J14" s="13">
        <f>'Additional trips calculator'!$C$3*'Trip profile calculator'!J37</f>
        <v>0</v>
      </c>
      <c r="K14" s="13">
        <f>'Additional trips calculator'!$C$3*'Trip profile calculator'!K37</f>
        <v>0</v>
      </c>
      <c r="L14" s="13">
        <f>'Additional trips calculator'!$C$3*'Trip profile calculator'!L37</f>
        <v>0</v>
      </c>
    </row>
    <row r="15" spans="1:12">
      <c r="A15" s="10" t="str">
        <f>'Intervention impacts database'!$A$3</f>
        <v>New and improved routes</v>
      </c>
      <c r="B15" s="9" t="s">
        <v>143</v>
      </c>
      <c r="C15" s="13"/>
      <c r="D15" s="13">
        <f>'Additional trips calculator'!$D$3*'Trip profile calculator'!C37</f>
        <v>0</v>
      </c>
      <c r="E15" s="13">
        <f>'Additional trips calculator'!$D$3*'Trip profile calculator'!D37</f>
        <v>0</v>
      </c>
      <c r="F15" s="13">
        <f>'Additional trips calculator'!$D$3*'Trip profile calculator'!E37</f>
        <v>0</v>
      </c>
      <c r="G15" s="13">
        <f>'Additional trips calculator'!$D$3*'Trip profile calculator'!F37</f>
        <v>0</v>
      </c>
      <c r="H15" s="13">
        <f>'Additional trips calculator'!$D$3*'Trip profile calculator'!G37</f>
        <v>0</v>
      </c>
      <c r="I15" s="13">
        <f>'Additional trips calculator'!$D$3*'Trip profile calculator'!H37</f>
        <v>0</v>
      </c>
      <c r="J15" s="13">
        <f>'Additional trips calculator'!$D$3*'Trip profile calculator'!I37</f>
        <v>0</v>
      </c>
      <c r="K15" s="13">
        <f>'Additional trips calculator'!$D$3*'Trip profile calculator'!J37</f>
        <v>0</v>
      </c>
      <c r="L15" s="13">
        <f>'Additional trips calculator'!$D$3*'Trip profile calculator'!K37</f>
        <v>0</v>
      </c>
    </row>
    <row r="16" spans="1:12">
      <c r="A16" s="10" t="str">
        <f>'Intervention impacts database'!$A$3</f>
        <v>New and improved routes</v>
      </c>
      <c r="B16" s="9" t="s">
        <v>144</v>
      </c>
      <c r="C16" s="13"/>
      <c r="D16" s="13"/>
      <c r="E16" s="13">
        <f>'Additional trips calculator'!$E$3*'Trip profile calculator'!C37</f>
        <v>0</v>
      </c>
      <c r="F16" s="13">
        <f>'Additional trips calculator'!$E$3*'Trip profile calculator'!D37</f>
        <v>0</v>
      </c>
      <c r="G16" s="13">
        <f>'Additional trips calculator'!$E$3*'Trip profile calculator'!E37</f>
        <v>0</v>
      </c>
      <c r="H16" s="13">
        <f>'Additional trips calculator'!$E$3*'Trip profile calculator'!F37</f>
        <v>0</v>
      </c>
      <c r="I16" s="13">
        <f>'Additional trips calculator'!$E$3*'Trip profile calculator'!G37</f>
        <v>0</v>
      </c>
      <c r="J16" s="13">
        <f>'Additional trips calculator'!$E$3*'Trip profile calculator'!H37</f>
        <v>0</v>
      </c>
      <c r="K16" s="13">
        <f>'Additional trips calculator'!$E$3*'Trip profile calculator'!I37</f>
        <v>0</v>
      </c>
      <c r="L16" s="13">
        <f>'Additional trips calculator'!$E$3*'Trip profile calculator'!J37</f>
        <v>0</v>
      </c>
    </row>
    <row r="17" spans="1:12">
      <c r="A17" s="10" t="str">
        <f>'Intervention impacts database'!$A$3</f>
        <v>New and improved routes</v>
      </c>
      <c r="B17" s="9" t="s">
        <v>145</v>
      </c>
      <c r="C17" s="13"/>
      <c r="D17" s="13"/>
      <c r="E17" s="13"/>
      <c r="F17" s="13">
        <f>'Additional trips calculator'!$F$3*'Trip profile calculator'!C37</f>
        <v>0</v>
      </c>
      <c r="G17" s="13">
        <f>'Additional trips calculator'!$F$3*'Trip profile calculator'!D37</f>
        <v>0</v>
      </c>
      <c r="H17" s="13">
        <f>'Additional trips calculator'!$F$3*'Trip profile calculator'!E37</f>
        <v>0</v>
      </c>
      <c r="I17" s="13">
        <f>'Additional trips calculator'!$F$3*'Trip profile calculator'!F37</f>
        <v>0</v>
      </c>
      <c r="J17" s="13">
        <f>'Additional trips calculator'!$F$3*'Trip profile calculator'!G37</f>
        <v>0</v>
      </c>
      <c r="K17" s="13">
        <f>'Additional trips calculator'!$F$3*'Trip profile calculator'!H37</f>
        <v>0</v>
      </c>
      <c r="L17" s="13">
        <f>'Additional trips calculator'!$F$3*'Trip profile calculator'!I37</f>
        <v>0</v>
      </c>
    </row>
    <row r="18" spans="1:12">
      <c r="A18" s="10" t="str">
        <f>'Intervention impacts database'!$A$3</f>
        <v>New and improved routes</v>
      </c>
      <c r="B18" s="9" t="s">
        <v>146</v>
      </c>
      <c r="C18" s="13"/>
      <c r="D18" s="13"/>
      <c r="E18" s="13"/>
      <c r="F18" s="13"/>
      <c r="G18" s="13">
        <f>'Additional trips calculator'!$G$3*'Trip profile calculator'!C37</f>
        <v>0</v>
      </c>
      <c r="H18" s="13">
        <f>'Additional trips calculator'!$G$3*'Trip profile calculator'!D37</f>
        <v>0</v>
      </c>
      <c r="I18" s="13">
        <f>'Additional trips calculator'!$G$3*'Trip profile calculator'!E37</f>
        <v>0</v>
      </c>
      <c r="J18" s="13">
        <f>'Additional trips calculator'!$G$3*'Trip profile calculator'!F37</f>
        <v>0</v>
      </c>
      <c r="K18" s="13">
        <f>'Additional trips calculator'!$G$3*'Trip profile calculator'!G37</f>
        <v>0</v>
      </c>
      <c r="L18" s="13">
        <f>'Additional trips calculator'!$G$3*'Trip profile calculator'!H37</f>
        <v>0</v>
      </c>
    </row>
    <row r="19" spans="1:12">
      <c r="A19" s="10" t="str">
        <f>'Intervention impacts database'!$A$3</f>
        <v>New and improved routes</v>
      </c>
      <c r="B19" s="9" t="s">
        <v>147</v>
      </c>
      <c r="C19" s="13"/>
      <c r="D19" s="13"/>
      <c r="E19" s="13"/>
      <c r="F19" s="13"/>
      <c r="G19" s="13"/>
      <c r="H19" s="13">
        <f>'Additional trips calculator'!$H$3*'Trip profile calculator'!C37</f>
        <v>0</v>
      </c>
      <c r="I19" s="13">
        <f>'Additional trips calculator'!$H$3*'Trip profile calculator'!D37</f>
        <v>0</v>
      </c>
      <c r="J19" s="13">
        <f>'Additional trips calculator'!$H$3*'Trip profile calculator'!E37</f>
        <v>0</v>
      </c>
      <c r="K19" s="13">
        <f>'Additional trips calculator'!$H$3*'Trip profile calculator'!F37</f>
        <v>0</v>
      </c>
      <c r="L19" s="13">
        <f>'Additional trips calculator'!$H$3*'Trip profile calculator'!G37</f>
        <v>0</v>
      </c>
    </row>
    <row r="20" spans="1:12">
      <c r="A20" s="10" t="str">
        <f>'Intervention impacts database'!$A$3</f>
        <v>New and improved routes</v>
      </c>
      <c r="B20" s="9" t="s">
        <v>148</v>
      </c>
      <c r="C20" s="13"/>
      <c r="D20" s="13"/>
      <c r="E20" s="13"/>
      <c r="F20" s="13"/>
      <c r="G20" s="13"/>
      <c r="H20" s="13"/>
      <c r="I20" s="13">
        <f>'Additional trips calculator'!$I$3*'Trip profile calculator'!C37</f>
        <v>0</v>
      </c>
      <c r="J20" s="13">
        <f>'Additional trips calculator'!$I$3*'Trip profile calculator'!D37</f>
        <v>0</v>
      </c>
      <c r="K20" s="13">
        <f>'Additional trips calculator'!$I$3*'Trip profile calculator'!E37</f>
        <v>0</v>
      </c>
      <c r="L20" s="13">
        <f>'Additional trips calculator'!$I$3*'Trip profile calculator'!F37</f>
        <v>0</v>
      </c>
    </row>
    <row r="21" spans="1:12">
      <c r="A21" s="10" t="str">
        <f>'Intervention impacts database'!$A$3</f>
        <v>New and improved routes</v>
      </c>
      <c r="B21" s="9" t="s">
        <v>149</v>
      </c>
      <c r="C21" s="13"/>
      <c r="D21" s="13"/>
      <c r="E21" s="13"/>
      <c r="F21" s="13"/>
      <c r="G21" s="13"/>
      <c r="H21" s="13"/>
      <c r="I21" s="13"/>
      <c r="J21" s="13">
        <f>'Additional trips calculator'!$J$3*'Trip profile calculator'!C37</f>
        <v>0</v>
      </c>
      <c r="K21" s="13">
        <f>'Additional trips calculator'!$J$3*'Trip profile calculator'!D37</f>
        <v>0</v>
      </c>
      <c r="L21" s="13">
        <f>'Additional trips calculator'!$J$3*'Trip profile calculator'!E37</f>
        <v>0</v>
      </c>
    </row>
    <row r="22" spans="1:12">
      <c r="A22" s="10" t="str">
        <f>'Intervention impacts database'!$A$3</f>
        <v>New and improved routes</v>
      </c>
      <c r="B22" s="9" t="s">
        <v>150</v>
      </c>
      <c r="C22" s="13"/>
      <c r="D22" s="13"/>
      <c r="E22" s="13"/>
      <c r="F22" s="13"/>
      <c r="G22" s="13"/>
      <c r="H22" s="13"/>
      <c r="I22" s="13"/>
      <c r="J22" s="13"/>
      <c r="K22" s="13">
        <f>'Additional trips calculator'!$K$3*'Trip profile calculator'!C37</f>
        <v>0</v>
      </c>
      <c r="L22" s="13">
        <f>'Additional trips calculator'!$K$3*'Trip profile calculator'!D37</f>
        <v>0</v>
      </c>
    </row>
    <row r="23" spans="1:12">
      <c r="A23" s="10" t="str">
        <f>'Intervention impacts database'!$A$3</f>
        <v>New and improved routes</v>
      </c>
      <c r="B23" s="9" t="s">
        <v>151</v>
      </c>
      <c r="C23" s="13"/>
      <c r="D23" s="13"/>
      <c r="E23" s="13"/>
      <c r="F23" s="13"/>
      <c r="G23" s="13"/>
      <c r="H23" s="13"/>
      <c r="I23" s="13"/>
      <c r="J23" s="13"/>
      <c r="K23" s="13"/>
      <c r="L23" s="13">
        <f>'Additional trips calculator'!$L$3*'Trip profile calculator'!C37</f>
        <v>0</v>
      </c>
    </row>
    <row r="24" spans="1:12">
      <c r="A24" s="14"/>
      <c r="B24" s="14"/>
      <c r="C24" s="14"/>
      <c r="D24" s="14"/>
      <c r="E24" s="14"/>
      <c r="F24" s="14"/>
      <c r="G24" s="14"/>
      <c r="H24" s="14"/>
      <c r="I24" s="14"/>
      <c r="J24" s="14"/>
      <c r="K24" s="14"/>
      <c r="L24" s="14"/>
    </row>
    <row r="25" spans="1:12">
      <c r="A25" s="10" t="str">
        <f>'Intervention impacts database'!$A$4</f>
        <v>Routes to schools</v>
      </c>
      <c r="B25" s="9" t="s">
        <v>142</v>
      </c>
      <c r="C25" s="13">
        <f>'Additional trips calculator'!$C$4*'Trip profile calculator'!C38</f>
        <v>0</v>
      </c>
      <c r="D25" s="13">
        <f>'Additional trips calculator'!$C$4*'Trip profile calculator'!D38</f>
        <v>0</v>
      </c>
      <c r="E25" s="13">
        <f>'Additional trips calculator'!$C$4*'Trip profile calculator'!E38</f>
        <v>0</v>
      </c>
      <c r="F25" s="13">
        <f>'Additional trips calculator'!$C$4*'Trip profile calculator'!F38</f>
        <v>0</v>
      </c>
      <c r="G25" s="13">
        <f>'Additional trips calculator'!$C$4*'Trip profile calculator'!G38</f>
        <v>0</v>
      </c>
      <c r="H25" s="13">
        <f>'Additional trips calculator'!$C$4*'Trip profile calculator'!H38</f>
        <v>0</v>
      </c>
      <c r="I25" s="13">
        <f>'Additional trips calculator'!$C$4*'Trip profile calculator'!I38</f>
        <v>0</v>
      </c>
      <c r="J25" s="13">
        <f>'Additional trips calculator'!$C$4*'Trip profile calculator'!J38</f>
        <v>0</v>
      </c>
      <c r="K25" s="13">
        <f>'Additional trips calculator'!$C$4*'Trip profile calculator'!K38</f>
        <v>0</v>
      </c>
      <c r="L25" s="13">
        <f>'Additional trips calculator'!$C$4*'Trip profile calculator'!L38</f>
        <v>0</v>
      </c>
    </row>
    <row r="26" spans="1:12">
      <c r="A26" s="10" t="str">
        <f>'Intervention impacts database'!$A$4</f>
        <v>Routes to schools</v>
      </c>
      <c r="B26" s="9" t="s">
        <v>143</v>
      </c>
      <c r="C26" s="13"/>
      <c r="D26" s="13">
        <f>'Additional trips calculator'!$D$4*'Trip profile calculator'!C38</f>
        <v>0</v>
      </c>
      <c r="E26" s="13">
        <f>'Additional trips calculator'!$D$4*'Trip profile calculator'!D38</f>
        <v>0</v>
      </c>
      <c r="F26" s="13">
        <f>'Additional trips calculator'!$D$4*'Trip profile calculator'!E38</f>
        <v>0</v>
      </c>
      <c r="G26" s="13">
        <f>'Additional trips calculator'!$D$4*'Trip profile calculator'!F38</f>
        <v>0</v>
      </c>
      <c r="H26" s="13">
        <f>'Additional trips calculator'!$D$4*'Trip profile calculator'!G38</f>
        <v>0</v>
      </c>
      <c r="I26" s="13">
        <f>'Additional trips calculator'!$D$4*'Trip profile calculator'!H38</f>
        <v>0</v>
      </c>
      <c r="J26" s="13">
        <f>'Additional trips calculator'!$D$4*'Trip profile calculator'!I38</f>
        <v>0</v>
      </c>
      <c r="K26" s="13">
        <f>'Additional trips calculator'!$D$4*'Trip profile calculator'!J38</f>
        <v>0</v>
      </c>
      <c r="L26" s="13">
        <f>'Additional trips calculator'!$D$4*'Trip profile calculator'!K38</f>
        <v>0</v>
      </c>
    </row>
    <row r="27" spans="1:12">
      <c r="A27" s="10" t="str">
        <f>'Intervention impacts database'!$A$4</f>
        <v>Routes to schools</v>
      </c>
      <c r="B27" s="9" t="s">
        <v>144</v>
      </c>
      <c r="C27" s="13"/>
      <c r="D27" s="13"/>
      <c r="E27" s="13">
        <f>'Additional trips calculator'!$E$4*'Trip profile calculator'!C38</f>
        <v>0</v>
      </c>
      <c r="F27" s="13">
        <f>'Additional trips calculator'!$E$4*'Trip profile calculator'!D38</f>
        <v>0</v>
      </c>
      <c r="G27" s="13">
        <f>'Additional trips calculator'!$E$4*'Trip profile calculator'!E38</f>
        <v>0</v>
      </c>
      <c r="H27" s="13">
        <f>'Additional trips calculator'!$E$4*'Trip profile calculator'!F38</f>
        <v>0</v>
      </c>
      <c r="I27" s="13">
        <f>'Additional trips calculator'!$E$4*'Trip profile calculator'!G38</f>
        <v>0</v>
      </c>
      <c r="J27" s="13">
        <f>'Additional trips calculator'!$E$4*'Trip profile calculator'!H38</f>
        <v>0</v>
      </c>
      <c r="K27" s="13">
        <f>'Additional trips calculator'!$E$4*'Trip profile calculator'!I38</f>
        <v>0</v>
      </c>
      <c r="L27" s="13">
        <f>'Additional trips calculator'!$E$4*'Trip profile calculator'!J38</f>
        <v>0</v>
      </c>
    </row>
    <row r="28" spans="1:12">
      <c r="A28" s="10" t="str">
        <f>'Intervention impacts database'!$A$4</f>
        <v>Routes to schools</v>
      </c>
      <c r="B28" s="9" t="s">
        <v>145</v>
      </c>
      <c r="C28" s="13"/>
      <c r="D28" s="13"/>
      <c r="E28" s="13"/>
      <c r="F28" s="13">
        <f>'Additional trips calculator'!$F$4*'Trip profile calculator'!C38</f>
        <v>0</v>
      </c>
      <c r="G28" s="13">
        <f>'Additional trips calculator'!$F$4*'Trip profile calculator'!D38</f>
        <v>0</v>
      </c>
      <c r="H28" s="13">
        <f>'Additional trips calculator'!$F$4*'Trip profile calculator'!E38</f>
        <v>0</v>
      </c>
      <c r="I28" s="13">
        <f>'Additional trips calculator'!$F$4*'Trip profile calculator'!F38</f>
        <v>0</v>
      </c>
      <c r="J28" s="13">
        <f>'Additional trips calculator'!$F$4*'Trip profile calculator'!G38</f>
        <v>0</v>
      </c>
      <c r="K28" s="13">
        <f>'Additional trips calculator'!$F$4*'Trip profile calculator'!H38</f>
        <v>0</v>
      </c>
      <c r="L28" s="13">
        <f>'Additional trips calculator'!$F$4*'Trip profile calculator'!I38</f>
        <v>0</v>
      </c>
    </row>
    <row r="29" spans="1:12">
      <c r="A29" s="10" t="str">
        <f>'Intervention impacts database'!$A$4</f>
        <v>Routes to schools</v>
      </c>
      <c r="B29" s="9" t="s">
        <v>146</v>
      </c>
      <c r="C29" s="13"/>
      <c r="D29" s="13"/>
      <c r="E29" s="13"/>
      <c r="F29" s="13"/>
      <c r="G29" s="13">
        <f>'Additional trips calculator'!$G$4*'Trip profile calculator'!C38</f>
        <v>0</v>
      </c>
      <c r="H29" s="13">
        <f>'Additional trips calculator'!$G$4*'Trip profile calculator'!D38</f>
        <v>0</v>
      </c>
      <c r="I29" s="13">
        <f>'Additional trips calculator'!$G$4*'Trip profile calculator'!E38</f>
        <v>0</v>
      </c>
      <c r="J29" s="13">
        <f>'Additional trips calculator'!$G$4*'Trip profile calculator'!F38</f>
        <v>0</v>
      </c>
      <c r="K29" s="13">
        <f>'Additional trips calculator'!$G$4*'Trip profile calculator'!G38</f>
        <v>0</v>
      </c>
      <c r="L29" s="13">
        <f>'Additional trips calculator'!$G$4*'Trip profile calculator'!H38</f>
        <v>0</v>
      </c>
    </row>
    <row r="30" spans="1:12">
      <c r="A30" s="10" t="str">
        <f>'Intervention impacts database'!$A$4</f>
        <v>Routes to schools</v>
      </c>
      <c r="B30" s="9" t="s">
        <v>147</v>
      </c>
      <c r="C30" s="13"/>
      <c r="D30" s="13"/>
      <c r="E30" s="13"/>
      <c r="F30" s="13"/>
      <c r="G30" s="13"/>
      <c r="H30" s="13">
        <f>'Additional trips calculator'!$H$4*'Trip profile calculator'!C38</f>
        <v>0</v>
      </c>
      <c r="I30" s="13">
        <f>'Additional trips calculator'!$H$4*'Trip profile calculator'!D38</f>
        <v>0</v>
      </c>
      <c r="J30" s="13">
        <f>'Additional trips calculator'!$H$4*'Trip profile calculator'!E38</f>
        <v>0</v>
      </c>
      <c r="K30" s="13">
        <f>'Additional trips calculator'!$H$4*'Trip profile calculator'!F38</f>
        <v>0</v>
      </c>
      <c r="L30" s="13">
        <f>'Additional trips calculator'!$H$4*'Trip profile calculator'!G38</f>
        <v>0</v>
      </c>
    </row>
    <row r="31" spans="1:12">
      <c r="A31" s="10" t="str">
        <f>'Intervention impacts database'!$A$4</f>
        <v>Routes to schools</v>
      </c>
      <c r="B31" s="9" t="s">
        <v>148</v>
      </c>
      <c r="C31" s="13"/>
      <c r="D31" s="13"/>
      <c r="E31" s="13"/>
      <c r="F31" s="13"/>
      <c r="G31" s="13"/>
      <c r="H31" s="13"/>
      <c r="I31" s="13">
        <f>'Additional trips calculator'!$I$4*'Trip profile calculator'!C38</f>
        <v>0</v>
      </c>
      <c r="J31" s="13">
        <f>'Additional trips calculator'!$I$4*'Trip profile calculator'!D38</f>
        <v>0</v>
      </c>
      <c r="K31" s="13">
        <f>'Additional trips calculator'!$I$4*'Trip profile calculator'!E38</f>
        <v>0</v>
      </c>
      <c r="L31" s="13">
        <f>'Additional trips calculator'!$I$4*'Trip profile calculator'!F38</f>
        <v>0</v>
      </c>
    </row>
    <row r="32" spans="1:12">
      <c r="A32" s="10" t="str">
        <f>'Intervention impacts database'!$A$4</f>
        <v>Routes to schools</v>
      </c>
      <c r="B32" s="9" t="s">
        <v>149</v>
      </c>
      <c r="C32" s="13"/>
      <c r="D32" s="13"/>
      <c r="E32" s="13"/>
      <c r="F32" s="13"/>
      <c r="G32" s="13"/>
      <c r="H32" s="13"/>
      <c r="I32" s="13"/>
      <c r="J32" s="13">
        <f>'Additional trips calculator'!$J$4*'Trip profile calculator'!C38</f>
        <v>0</v>
      </c>
      <c r="K32" s="13">
        <f>'Additional trips calculator'!$J$4*'Trip profile calculator'!D38</f>
        <v>0</v>
      </c>
      <c r="L32" s="13">
        <f>'Additional trips calculator'!$J$4*'Trip profile calculator'!E38</f>
        <v>0</v>
      </c>
    </row>
    <row r="33" spans="1:12">
      <c r="A33" s="10" t="str">
        <f>'Intervention impacts database'!$A$4</f>
        <v>Routes to schools</v>
      </c>
      <c r="B33" s="9" t="s">
        <v>150</v>
      </c>
      <c r="C33" s="13"/>
      <c r="D33" s="13"/>
      <c r="E33" s="13"/>
      <c r="F33" s="13"/>
      <c r="G33" s="13"/>
      <c r="H33" s="13"/>
      <c r="I33" s="13"/>
      <c r="J33" s="13"/>
      <c r="K33" s="13">
        <f>'Additional trips calculator'!$K$4*'Trip profile calculator'!C38</f>
        <v>0</v>
      </c>
      <c r="L33" s="13">
        <f>'Additional trips calculator'!$K$4*'Trip profile calculator'!D38</f>
        <v>0</v>
      </c>
    </row>
    <row r="34" spans="1:12">
      <c r="A34" s="10" t="str">
        <f>'Intervention impacts database'!$A$4</f>
        <v>Routes to schools</v>
      </c>
      <c r="B34" s="9" t="s">
        <v>151</v>
      </c>
      <c r="C34" s="13"/>
      <c r="D34" s="13"/>
      <c r="E34" s="13"/>
      <c r="F34" s="13"/>
      <c r="G34" s="13"/>
      <c r="H34" s="13"/>
      <c r="I34" s="13"/>
      <c r="J34" s="13"/>
      <c r="K34" s="13"/>
      <c r="L34" s="13">
        <f>'Additional trips calculator'!$L$4*'Trip profile calculator'!C38</f>
        <v>0</v>
      </c>
    </row>
    <row r="35" spans="1:12">
      <c r="A35" s="14"/>
      <c r="B35" s="14"/>
      <c r="C35" s="14"/>
      <c r="D35" s="14"/>
      <c r="E35" s="14"/>
      <c r="F35" s="14"/>
      <c r="G35" s="14"/>
      <c r="H35" s="14"/>
      <c r="I35" s="14"/>
      <c r="J35" s="14"/>
      <c r="K35" s="14"/>
      <c r="L35" s="14"/>
    </row>
    <row r="36" spans="1:12">
      <c r="A36" s="10" t="str">
        <f>'Intervention impacts database'!$A$5</f>
        <v>Overcoming Physical Severance</v>
      </c>
      <c r="B36" s="9" t="s">
        <v>142</v>
      </c>
      <c r="C36" s="13">
        <f>'Additional trips calculator'!$C$5*'Trip profile calculator'!C39</f>
        <v>0</v>
      </c>
      <c r="D36" s="13">
        <f>'Additional trips calculator'!$C$5*'Trip profile calculator'!D39</f>
        <v>0</v>
      </c>
      <c r="E36" s="13">
        <f>'Additional trips calculator'!$C$5*'Trip profile calculator'!E39</f>
        <v>0</v>
      </c>
      <c r="F36" s="13">
        <f>'Additional trips calculator'!$C$5*'Trip profile calculator'!F39</f>
        <v>0</v>
      </c>
      <c r="G36" s="13">
        <f>'Additional trips calculator'!$C$5*'Trip profile calculator'!G39</f>
        <v>0</v>
      </c>
      <c r="H36" s="13">
        <f>'Additional trips calculator'!$C$5*'Trip profile calculator'!H39</f>
        <v>0</v>
      </c>
      <c r="I36" s="13">
        <f>'Additional trips calculator'!$C$5*'Trip profile calculator'!I39</f>
        <v>0</v>
      </c>
      <c r="J36" s="13">
        <f>'Additional trips calculator'!$C$5*'Trip profile calculator'!J39</f>
        <v>0</v>
      </c>
      <c r="K36" s="13">
        <f>'Additional trips calculator'!$C$5*'Trip profile calculator'!K39</f>
        <v>0</v>
      </c>
      <c r="L36" s="13">
        <f>'Additional trips calculator'!$C$5*'Trip profile calculator'!L39</f>
        <v>0</v>
      </c>
    </row>
    <row r="37" spans="1:12">
      <c r="A37" s="10" t="str">
        <f>'Intervention impacts database'!$A$5</f>
        <v>Overcoming Physical Severance</v>
      </c>
      <c r="B37" s="9" t="s">
        <v>143</v>
      </c>
      <c r="C37" s="13"/>
      <c r="D37" s="13">
        <f>'Additional trips calculator'!$D$5*'Trip profile calculator'!C39</f>
        <v>0</v>
      </c>
      <c r="E37" s="13">
        <f>'Additional trips calculator'!$D$5*'Trip profile calculator'!D39</f>
        <v>0</v>
      </c>
      <c r="F37" s="13">
        <f>'Additional trips calculator'!$D$5*'Trip profile calculator'!E39</f>
        <v>0</v>
      </c>
      <c r="G37" s="13">
        <f>'Additional trips calculator'!$D$5*'Trip profile calculator'!F39</f>
        <v>0</v>
      </c>
      <c r="H37" s="13">
        <f>'Additional trips calculator'!$D$5*'Trip profile calculator'!G39</f>
        <v>0</v>
      </c>
      <c r="I37" s="13">
        <f>'Additional trips calculator'!$D$5*'Trip profile calculator'!H39</f>
        <v>0</v>
      </c>
      <c r="J37" s="13">
        <f>'Additional trips calculator'!$D$5*'Trip profile calculator'!I39</f>
        <v>0</v>
      </c>
      <c r="K37" s="13">
        <f>'Additional trips calculator'!$D$5*'Trip profile calculator'!J39</f>
        <v>0</v>
      </c>
      <c r="L37" s="13">
        <f>'Additional trips calculator'!$D$5*'Trip profile calculator'!K39</f>
        <v>0</v>
      </c>
    </row>
    <row r="38" spans="1:12">
      <c r="A38" s="10" t="str">
        <f>'Intervention impacts database'!$A$5</f>
        <v>Overcoming Physical Severance</v>
      </c>
      <c r="B38" s="9" t="s">
        <v>144</v>
      </c>
      <c r="C38" s="13"/>
      <c r="D38" s="13"/>
      <c r="E38" s="13">
        <f>'Additional trips calculator'!$E$5*'Trip profile calculator'!C39</f>
        <v>0</v>
      </c>
      <c r="F38" s="13">
        <f>'Additional trips calculator'!$E$5*'Trip profile calculator'!D39</f>
        <v>0</v>
      </c>
      <c r="G38" s="13">
        <f>'Additional trips calculator'!$E$5*'Trip profile calculator'!E39</f>
        <v>0</v>
      </c>
      <c r="H38" s="13">
        <f>'Additional trips calculator'!$E$5*'Trip profile calculator'!F39</f>
        <v>0</v>
      </c>
      <c r="I38" s="13">
        <f>'Additional trips calculator'!$E$5*'Trip profile calculator'!G39</f>
        <v>0</v>
      </c>
      <c r="J38" s="13">
        <f>'Additional trips calculator'!$E$5*'Trip profile calculator'!H39</f>
        <v>0</v>
      </c>
      <c r="K38" s="13">
        <f>'Additional trips calculator'!$E$5*'Trip profile calculator'!I39</f>
        <v>0</v>
      </c>
      <c r="L38" s="13">
        <f>'Additional trips calculator'!$E$5*'Trip profile calculator'!J39</f>
        <v>0</v>
      </c>
    </row>
    <row r="39" spans="1:12">
      <c r="A39" s="10" t="str">
        <f>'Intervention impacts database'!$A$5</f>
        <v>Overcoming Physical Severance</v>
      </c>
      <c r="B39" s="9" t="s">
        <v>145</v>
      </c>
      <c r="C39" s="13"/>
      <c r="D39" s="13"/>
      <c r="E39" s="13"/>
      <c r="F39" s="13">
        <f>'Additional trips calculator'!$F$5*'Trip profile calculator'!C39</f>
        <v>0</v>
      </c>
      <c r="G39" s="13">
        <f>'Additional trips calculator'!$F$5*'Trip profile calculator'!D39</f>
        <v>0</v>
      </c>
      <c r="H39" s="13">
        <f>'Additional trips calculator'!$F$5*'Trip profile calculator'!E39</f>
        <v>0</v>
      </c>
      <c r="I39" s="13">
        <f>'Additional trips calculator'!$F$5*'Trip profile calculator'!F39</f>
        <v>0</v>
      </c>
      <c r="J39" s="13">
        <f>'Additional trips calculator'!$F$5*'Trip profile calculator'!G39</f>
        <v>0</v>
      </c>
      <c r="K39" s="13">
        <f>'Additional trips calculator'!$F$5*'Trip profile calculator'!H39</f>
        <v>0</v>
      </c>
      <c r="L39" s="13">
        <f>'Additional trips calculator'!$F$5*'Trip profile calculator'!I39</f>
        <v>0</v>
      </c>
    </row>
    <row r="40" spans="1:12">
      <c r="A40" s="10" t="str">
        <f>'Intervention impacts database'!$A$5</f>
        <v>Overcoming Physical Severance</v>
      </c>
      <c r="B40" s="9" t="s">
        <v>146</v>
      </c>
      <c r="C40" s="13"/>
      <c r="D40" s="13"/>
      <c r="E40" s="13"/>
      <c r="F40" s="13"/>
      <c r="G40" s="13">
        <f>'Additional trips calculator'!$G$5*'Trip profile calculator'!C39</f>
        <v>0</v>
      </c>
      <c r="H40" s="13">
        <f>'Additional trips calculator'!$G$5*'Trip profile calculator'!D39</f>
        <v>0</v>
      </c>
      <c r="I40" s="13">
        <f>'Additional trips calculator'!$G$5*'Trip profile calculator'!E39</f>
        <v>0</v>
      </c>
      <c r="J40" s="13">
        <f>'Additional trips calculator'!$G$5*'Trip profile calculator'!F39</f>
        <v>0</v>
      </c>
      <c r="K40" s="13">
        <f>'Additional trips calculator'!$G$5*'Trip profile calculator'!G39</f>
        <v>0</v>
      </c>
      <c r="L40" s="13">
        <f>'Additional trips calculator'!$G$5*'Trip profile calculator'!H39</f>
        <v>0</v>
      </c>
    </row>
    <row r="41" spans="1:12">
      <c r="A41" s="10" t="str">
        <f>'Intervention impacts database'!$A$5</f>
        <v>Overcoming Physical Severance</v>
      </c>
      <c r="B41" s="9" t="s">
        <v>147</v>
      </c>
      <c r="C41" s="13"/>
      <c r="D41" s="13"/>
      <c r="E41" s="13"/>
      <c r="F41" s="13"/>
      <c r="G41" s="13"/>
      <c r="H41" s="13">
        <f>'Additional trips calculator'!$H$5*'Trip profile calculator'!C39</f>
        <v>0</v>
      </c>
      <c r="I41" s="13">
        <f>'Additional trips calculator'!$H$5*'Trip profile calculator'!D39</f>
        <v>0</v>
      </c>
      <c r="J41" s="13">
        <f>'Additional trips calculator'!$H$5*'Trip profile calculator'!E39</f>
        <v>0</v>
      </c>
      <c r="K41" s="13">
        <f>'Additional trips calculator'!$H$5*'Trip profile calculator'!F39</f>
        <v>0</v>
      </c>
      <c r="L41" s="13">
        <f>'Additional trips calculator'!$H$5*'Trip profile calculator'!G39</f>
        <v>0</v>
      </c>
    </row>
    <row r="42" spans="1:12">
      <c r="A42" s="10" t="str">
        <f>'Intervention impacts database'!$A$5</f>
        <v>Overcoming Physical Severance</v>
      </c>
      <c r="B42" s="9" t="s">
        <v>148</v>
      </c>
      <c r="C42" s="13"/>
      <c r="D42" s="13"/>
      <c r="E42" s="13"/>
      <c r="F42" s="13"/>
      <c r="G42" s="13"/>
      <c r="H42" s="13"/>
      <c r="I42" s="13">
        <f>'Additional trips calculator'!$I$5*'Trip profile calculator'!C39</f>
        <v>0</v>
      </c>
      <c r="J42" s="13">
        <f>'Additional trips calculator'!$I$5*'Trip profile calculator'!D39</f>
        <v>0</v>
      </c>
      <c r="K42" s="13">
        <f>'Additional trips calculator'!$I$5*'Trip profile calculator'!E39</f>
        <v>0</v>
      </c>
      <c r="L42" s="13">
        <f>'Additional trips calculator'!$I$5*'Trip profile calculator'!F39</f>
        <v>0</v>
      </c>
    </row>
    <row r="43" spans="1:12">
      <c r="A43" s="10" t="str">
        <f>'Intervention impacts database'!$A$5</f>
        <v>Overcoming Physical Severance</v>
      </c>
      <c r="B43" s="9" t="s">
        <v>149</v>
      </c>
      <c r="C43" s="13"/>
      <c r="D43" s="13"/>
      <c r="E43" s="13"/>
      <c r="F43" s="13"/>
      <c r="G43" s="13"/>
      <c r="H43" s="13"/>
      <c r="I43" s="13"/>
      <c r="J43" s="13">
        <f>'Additional trips calculator'!$J$5*'Trip profile calculator'!C39</f>
        <v>0</v>
      </c>
      <c r="K43" s="13">
        <f>'Additional trips calculator'!$J$5*'Trip profile calculator'!D39</f>
        <v>0</v>
      </c>
      <c r="L43" s="13">
        <f>'Additional trips calculator'!$J$5*'Trip profile calculator'!E39</f>
        <v>0</v>
      </c>
    </row>
    <row r="44" spans="1:12">
      <c r="A44" s="10" t="str">
        <f>'Intervention impacts database'!$A$5</f>
        <v>Overcoming Physical Severance</v>
      </c>
      <c r="B44" s="9" t="s">
        <v>150</v>
      </c>
      <c r="C44" s="13"/>
      <c r="D44" s="13"/>
      <c r="E44" s="13"/>
      <c r="F44" s="13"/>
      <c r="G44" s="13"/>
      <c r="H44" s="13"/>
      <c r="I44" s="13"/>
      <c r="J44" s="13"/>
      <c r="K44" s="13">
        <f>'Additional trips calculator'!$K$5*'Trip profile calculator'!C39</f>
        <v>0</v>
      </c>
      <c r="L44" s="13">
        <f>'Additional trips calculator'!$K$5*'Trip profile calculator'!D39</f>
        <v>0</v>
      </c>
    </row>
    <row r="45" spans="1:12">
      <c r="A45" s="10" t="str">
        <f>'Intervention impacts database'!$A$5</f>
        <v>Overcoming Physical Severance</v>
      </c>
      <c r="B45" s="9" t="s">
        <v>151</v>
      </c>
      <c r="C45" s="13"/>
      <c r="D45" s="13"/>
      <c r="E45" s="13"/>
      <c r="F45" s="13"/>
      <c r="G45" s="13"/>
      <c r="H45" s="13"/>
      <c r="I45" s="13"/>
      <c r="J45" s="13"/>
      <c r="K45" s="13"/>
      <c r="L45" s="13">
        <f>'Additional trips calculator'!$L$5*'Trip profile calculator'!C39</f>
        <v>0</v>
      </c>
    </row>
    <row r="46" spans="1:12">
      <c r="A46" s="14"/>
      <c r="B46" s="14"/>
      <c r="C46" s="14"/>
      <c r="D46" s="14"/>
      <c r="E46" s="14"/>
      <c r="F46" s="14"/>
      <c r="G46" s="14"/>
      <c r="H46" s="14"/>
      <c r="I46" s="14"/>
      <c r="J46" s="14"/>
      <c r="K46" s="14"/>
      <c r="L46" s="14"/>
    </row>
    <row r="47" spans="1:12">
      <c r="A47" s="10" t="str">
        <f>'Intervention impacts database'!$A$6</f>
        <v>Improving Cycling Facilities at Rail Stations and Bus Terminals</v>
      </c>
      <c r="B47" s="9" t="s">
        <v>142</v>
      </c>
      <c r="C47" s="13">
        <f>'Additional trips calculator'!$C$6*'Trip profile calculator'!C40</f>
        <v>0</v>
      </c>
      <c r="D47" s="13">
        <f>'Additional trips calculator'!$C$6*'Trip profile calculator'!D40</f>
        <v>0</v>
      </c>
      <c r="E47" s="13">
        <f>'Additional trips calculator'!$C$6*'Trip profile calculator'!E40</f>
        <v>0</v>
      </c>
      <c r="F47" s="13">
        <f>'Additional trips calculator'!$C$6*'Trip profile calculator'!F40</f>
        <v>0</v>
      </c>
      <c r="G47" s="13">
        <f>'Additional trips calculator'!$C$6*'Trip profile calculator'!G40</f>
        <v>0</v>
      </c>
      <c r="H47" s="13">
        <f>'Additional trips calculator'!$C$6*'Trip profile calculator'!H40</f>
        <v>0</v>
      </c>
      <c r="I47" s="13">
        <f>'Additional trips calculator'!$C$6*'Trip profile calculator'!I40</f>
        <v>0</v>
      </c>
      <c r="J47" s="13">
        <f>'Additional trips calculator'!$C$6*'Trip profile calculator'!J40</f>
        <v>0</v>
      </c>
      <c r="K47" s="13">
        <f>'Additional trips calculator'!$C$6*'Trip profile calculator'!K40</f>
        <v>0</v>
      </c>
      <c r="L47" s="13">
        <f>'Additional trips calculator'!$C$6*'Trip profile calculator'!L40</f>
        <v>0</v>
      </c>
    </row>
    <row r="48" spans="1:12">
      <c r="A48" s="10" t="str">
        <f>'Intervention impacts database'!$A$6</f>
        <v>Improving Cycling Facilities at Rail Stations and Bus Terminals</v>
      </c>
      <c r="B48" s="9" t="s">
        <v>143</v>
      </c>
      <c r="C48" s="12"/>
      <c r="D48" s="13">
        <f>'Additional trips calculator'!$D$6*'Trip profile calculator'!C40</f>
        <v>0</v>
      </c>
      <c r="E48" s="13">
        <f>'Additional trips calculator'!$D$6*'Trip profile calculator'!D40</f>
        <v>0</v>
      </c>
      <c r="F48" s="13">
        <f>'Additional trips calculator'!$D$6*'Trip profile calculator'!E40</f>
        <v>0</v>
      </c>
      <c r="G48" s="13">
        <f>'Additional trips calculator'!$D$6*'Trip profile calculator'!F40</f>
        <v>0</v>
      </c>
      <c r="H48" s="13">
        <f>'Additional trips calculator'!$D$6*'Trip profile calculator'!G40</f>
        <v>0</v>
      </c>
      <c r="I48" s="13">
        <f>'Additional trips calculator'!$D$6*'Trip profile calculator'!H40</f>
        <v>0</v>
      </c>
      <c r="J48" s="13">
        <f>'Additional trips calculator'!$D$6*'Trip profile calculator'!I40</f>
        <v>0</v>
      </c>
      <c r="K48" s="13">
        <f>'Additional trips calculator'!$D$6*'Trip profile calculator'!J40</f>
        <v>0</v>
      </c>
      <c r="L48" s="13">
        <f>'Additional trips calculator'!$D$6*'Trip profile calculator'!K40</f>
        <v>0</v>
      </c>
    </row>
    <row r="49" spans="1:12">
      <c r="A49" s="10" t="str">
        <f>'Intervention impacts database'!$A$6</f>
        <v>Improving Cycling Facilities at Rail Stations and Bus Terminals</v>
      </c>
      <c r="B49" s="9" t="s">
        <v>144</v>
      </c>
      <c r="C49" s="12"/>
      <c r="D49" s="12"/>
      <c r="E49" s="13">
        <f>'Additional trips calculator'!$E$6*'Trip profile calculator'!C40</f>
        <v>0</v>
      </c>
      <c r="F49" s="13">
        <f>'Additional trips calculator'!$E$6*'Trip profile calculator'!D40</f>
        <v>0</v>
      </c>
      <c r="G49" s="13">
        <f>'Additional trips calculator'!$E$6*'Trip profile calculator'!E40</f>
        <v>0</v>
      </c>
      <c r="H49" s="13">
        <f>'Additional trips calculator'!$E$6*'Trip profile calculator'!F40</f>
        <v>0</v>
      </c>
      <c r="I49" s="13">
        <f>'Additional trips calculator'!$E$6*'Trip profile calculator'!G40</f>
        <v>0</v>
      </c>
      <c r="J49" s="13">
        <f>'Additional trips calculator'!$E$6*'Trip profile calculator'!H40</f>
        <v>0</v>
      </c>
      <c r="K49" s="13">
        <f>'Additional trips calculator'!$E$6*'Trip profile calculator'!I40</f>
        <v>0</v>
      </c>
      <c r="L49" s="13">
        <f>'Additional trips calculator'!$E$6*'Trip profile calculator'!J40</f>
        <v>0</v>
      </c>
    </row>
    <row r="50" spans="1:12">
      <c r="A50" s="10" t="str">
        <f>'Intervention impacts database'!$A$6</f>
        <v>Improving Cycling Facilities at Rail Stations and Bus Terminals</v>
      </c>
      <c r="B50" s="9" t="s">
        <v>145</v>
      </c>
      <c r="C50" s="12"/>
      <c r="D50" s="12"/>
      <c r="E50" s="12"/>
      <c r="F50" s="13">
        <f>'Additional trips calculator'!$F$6*'Trip profile calculator'!C40</f>
        <v>0</v>
      </c>
      <c r="G50" s="13">
        <f>'Additional trips calculator'!$F$6*'Trip profile calculator'!D40</f>
        <v>0</v>
      </c>
      <c r="H50" s="13">
        <f>'Additional trips calculator'!$F$6*'Trip profile calculator'!E40</f>
        <v>0</v>
      </c>
      <c r="I50" s="13">
        <f>'Additional trips calculator'!$F$6*'Trip profile calculator'!F40</f>
        <v>0</v>
      </c>
      <c r="J50" s="13">
        <f>'Additional trips calculator'!$F$6*'Trip profile calculator'!G40</f>
        <v>0</v>
      </c>
      <c r="K50" s="13">
        <f>'Additional trips calculator'!$F$6*'Trip profile calculator'!H40</f>
        <v>0</v>
      </c>
      <c r="L50" s="13">
        <f>'Additional trips calculator'!$F$6*'Trip profile calculator'!I40</f>
        <v>0</v>
      </c>
    </row>
    <row r="51" spans="1:12">
      <c r="A51" s="10" t="str">
        <f>'Intervention impacts database'!$A$6</f>
        <v>Improving Cycling Facilities at Rail Stations and Bus Terminals</v>
      </c>
      <c r="B51" s="9" t="s">
        <v>146</v>
      </c>
      <c r="C51" s="12"/>
      <c r="D51" s="12"/>
      <c r="E51" s="12"/>
      <c r="F51" s="12"/>
      <c r="G51" s="13">
        <f>'Additional trips calculator'!$G$6*'Trip profile calculator'!C40</f>
        <v>0</v>
      </c>
      <c r="H51" s="13">
        <f>'Additional trips calculator'!$G$6*'Trip profile calculator'!D40</f>
        <v>0</v>
      </c>
      <c r="I51" s="13">
        <f>'Additional trips calculator'!$G$6*'Trip profile calculator'!E40</f>
        <v>0</v>
      </c>
      <c r="J51" s="13">
        <f>'Additional trips calculator'!$G$6*'Trip profile calculator'!F40</f>
        <v>0</v>
      </c>
      <c r="K51" s="13">
        <f>'Additional trips calculator'!$G$6*'Trip profile calculator'!G40</f>
        <v>0</v>
      </c>
      <c r="L51" s="13">
        <f>'Additional trips calculator'!$G$6*'Trip profile calculator'!H40</f>
        <v>0</v>
      </c>
    </row>
    <row r="52" spans="1:12">
      <c r="A52" s="10" t="str">
        <f>'Intervention impacts database'!$A$6</f>
        <v>Improving Cycling Facilities at Rail Stations and Bus Terminals</v>
      </c>
      <c r="B52" s="9" t="s">
        <v>147</v>
      </c>
      <c r="C52" s="12"/>
      <c r="D52" s="12"/>
      <c r="E52" s="12"/>
      <c r="F52" s="12"/>
      <c r="G52" s="12"/>
      <c r="H52" s="13">
        <f>'Additional trips calculator'!$H$6*'Trip profile calculator'!C40</f>
        <v>0</v>
      </c>
      <c r="I52" s="13">
        <f>'Additional trips calculator'!$H$6*'Trip profile calculator'!D40</f>
        <v>0</v>
      </c>
      <c r="J52" s="13">
        <f>'Additional trips calculator'!$H$6*'Trip profile calculator'!E40</f>
        <v>0</v>
      </c>
      <c r="K52" s="13">
        <f>'Additional trips calculator'!$H$6*'Trip profile calculator'!F40</f>
        <v>0</v>
      </c>
      <c r="L52" s="13">
        <f>'Additional trips calculator'!$H$6*'Trip profile calculator'!G40</f>
        <v>0</v>
      </c>
    </row>
    <row r="53" spans="1:12">
      <c r="A53" s="10" t="str">
        <f>'Intervention impacts database'!$A$6</f>
        <v>Improving Cycling Facilities at Rail Stations and Bus Terminals</v>
      </c>
      <c r="B53" s="9" t="s">
        <v>148</v>
      </c>
      <c r="C53" s="12"/>
      <c r="D53" s="12"/>
      <c r="E53" s="12"/>
      <c r="F53" s="12"/>
      <c r="G53" s="12"/>
      <c r="H53" s="12"/>
      <c r="I53" s="13">
        <f>'Additional trips calculator'!$I$6*'Trip profile calculator'!C40</f>
        <v>0</v>
      </c>
      <c r="J53" s="13">
        <f>'Additional trips calculator'!$I$6*'Trip profile calculator'!D40</f>
        <v>0</v>
      </c>
      <c r="K53" s="13">
        <f>'Additional trips calculator'!$I$6*'Trip profile calculator'!E40</f>
        <v>0</v>
      </c>
      <c r="L53" s="13">
        <f>'Additional trips calculator'!$I$6*'Trip profile calculator'!F40</f>
        <v>0</v>
      </c>
    </row>
    <row r="54" spans="1:12">
      <c r="A54" s="10" t="str">
        <f>'Intervention impacts database'!$A$6</f>
        <v>Improving Cycling Facilities at Rail Stations and Bus Terminals</v>
      </c>
      <c r="B54" s="9" t="s">
        <v>149</v>
      </c>
      <c r="C54" s="12"/>
      <c r="D54" s="12"/>
      <c r="E54" s="12"/>
      <c r="F54" s="12"/>
      <c r="G54" s="12"/>
      <c r="H54" s="12"/>
      <c r="I54" s="12"/>
      <c r="J54" s="13">
        <f>'Additional trips calculator'!$J$6*'Trip profile calculator'!C40</f>
        <v>0</v>
      </c>
      <c r="K54" s="13">
        <f>'Additional trips calculator'!$J$6*'Trip profile calculator'!D40</f>
        <v>0</v>
      </c>
      <c r="L54" s="13">
        <f>'Additional trips calculator'!$J$6*'Trip profile calculator'!E40</f>
        <v>0</v>
      </c>
    </row>
    <row r="55" spans="1:12">
      <c r="A55" s="10" t="str">
        <f>'Intervention impacts database'!$A$6</f>
        <v>Improving Cycling Facilities at Rail Stations and Bus Terminals</v>
      </c>
      <c r="B55" s="9" t="s">
        <v>150</v>
      </c>
      <c r="C55" s="12"/>
      <c r="D55" s="12"/>
      <c r="E55" s="12"/>
      <c r="F55" s="12"/>
      <c r="G55" s="12"/>
      <c r="H55" s="12"/>
      <c r="I55" s="12"/>
      <c r="J55" s="12"/>
      <c r="K55" s="13">
        <f>'Additional trips calculator'!$K$6*'Trip profile calculator'!C40</f>
        <v>0</v>
      </c>
      <c r="L55" s="13">
        <f>'Additional trips calculator'!$K$6*'Trip profile calculator'!D40</f>
        <v>0</v>
      </c>
    </row>
    <row r="56" spans="1:12">
      <c r="A56" s="10" t="str">
        <f>'Intervention impacts database'!$A$6</f>
        <v>Improving Cycling Facilities at Rail Stations and Bus Terminals</v>
      </c>
      <c r="B56" s="9" t="s">
        <v>151</v>
      </c>
      <c r="C56" s="12"/>
      <c r="D56" s="12"/>
      <c r="E56" s="12"/>
      <c r="F56" s="12"/>
      <c r="G56" s="12"/>
      <c r="H56" s="12"/>
      <c r="I56" s="12"/>
      <c r="J56" s="12"/>
      <c r="K56" s="12"/>
      <c r="L56" s="13">
        <f>'Additional trips calculator'!$L$6*'Trip profile calculator'!C40</f>
        <v>0</v>
      </c>
    </row>
    <row r="57" spans="1:12">
      <c r="A57" s="14"/>
      <c r="B57" s="14"/>
      <c r="C57" s="14"/>
      <c r="D57" s="14"/>
      <c r="E57" s="14"/>
      <c r="F57" s="14"/>
      <c r="G57" s="14"/>
      <c r="H57" s="14"/>
      <c r="I57" s="14"/>
      <c r="J57" s="14"/>
      <c r="K57" s="14"/>
      <c r="L57" s="14"/>
    </row>
    <row r="58" spans="1:12">
      <c r="A58" s="10" t="str">
        <f>'Intervention impacts database'!$A$7</f>
        <v>Schools Behaviour Change - High Intensity</v>
      </c>
      <c r="B58" s="9" t="s">
        <v>142</v>
      </c>
      <c r="C58" s="13">
        <f>'Additional trips calculator'!$C$7*'Trip profile calculator'!C41</f>
        <v>0</v>
      </c>
      <c r="D58" s="13">
        <f>'Additional trips calculator'!$C$7*'Trip profile calculator'!D41</f>
        <v>0</v>
      </c>
      <c r="E58" s="13">
        <f>'Additional trips calculator'!$C$7*'Trip profile calculator'!E41</f>
        <v>0</v>
      </c>
      <c r="F58" s="13">
        <f>'Additional trips calculator'!$C$7*'Trip profile calculator'!F41</f>
        <v>0</v>
      </c>
      <c r="G58" s="13">
        <f>'Additional trips calculator'!$C$7*'Trip profile calculator'!G41</f>
        <v>0</v>
      </c>
      <c r="H58" s="13">
        <f>'Additional trips calculator'!$C$7*'Trip profile calculator'!H41</f>
        <v>0</v>
      </c>
      <c r="I58" s="13">
        <f>'Additional trips calculator'!$C$7*'Trip profile calculator'!I41</f>
        <v>0</v>
      </c>
      <c r="J58" s="13">
        <f>'Additional trips calculator'!$C$7*'Trip profile calculator'!J41</f>
        <v>0</v>
      </c>
      <c r="K58" s="13">
        <f>'Additional trips calculator'!$C$7*'Trip profile calculator'!K41</f>
        <v>0</v>
      </c>
      <c r="L58" s="13">
        <f>'Additional trips calculator'!$C$7*'Trip profile calculator'!L41</f>
        <v>0</v>
      </c>
    </row>
    <row r="59" spans="1:12">
      <c r="A59" s="10" t="str">
        <f>'Intervention impacts database'!$A$7</f>
        <v>Schools Behaviour Change - High Intensity</v>
      </c>
      <c r="B59" s="9" t="s">
        <v>143</v>
      </c>
      <c r="C59" s="12"/>
      <c r="D59" s="13">
        <f>'Additional trips calculator'!$D$7*'Trip profile calculator'!C41</f>
        <v>0</v>
      </c>
      <c r="E59" s="13">
        <f>'Additional trips calculator'!$D$7*'Trip profile calculator'!D41</f>
        <v>0</v>
      </c>
      <c r="F59" s="13">
        <f>'Additional trips calculator'!$D$7*'Trip profile calculator'!E41</f>
        <v>0</v>
      </c>
      <c r="G59" s="13">
        <f>'Additional trips calculator'!$D$7*'Trip profile calculator'!F41</f>
        <v>0</v>
      </c>
      <c r="H59" s="13">
        <f>'Additional trips calculator'!$D$7*'Trip profile calculator'!G41</f>
        <v>0</v>
      </c>
      <c r="I59" s="13">
        <f>'Additional trips calculator'!$D$7*'Trip profile calculator'!H41</f>
        <v>0</v>
      </c>
      <c r="J59" s="13">
        <f>'Additional trips calculator'!$D$7*'Trip profile calculator'!I41</f>
        <v>0</v>
      </c>
      <c r="K59" s="13">
        <f>'Additional trips calculator'!$D$7*'Trip profile calculator'!J41</f>
        <v>0</v>
      </c>
      <c r="L59" s="13">
        <f>'Additional trips calculator'!$D$7*'Trip profile calculator'!K41</f>
        <v>0</v>
      </c>
    </row>
    <row r="60" spans="1:12">
      <c r="A60" s="10" t="str">
        <f>'Intervention impacts database'!$A$7</f>
        <v>Schools Behaviour Change - High Intensity</v>
      </c>
      <c r="B60" s="9" t="s">
        <v>144</v>
      </c>
      <c r="C60" s="12"/>
      <c r="D60" s="12"/>
      <c r="E60" s="13">
        <f>'Additional trips calculator'!$E$7*'Trip profile calculator'!C41</f>
        <v>0</v>
      </c>
      <c r="F60" s="13">
        <f>'Additional trips calculator'!$E$7*'Trip profile calculator'!D41</f>
        <v>0</v>
      </c>
      <c r="G60" s="13">
        <f>'Additional trips calculator'!$E$7*'Trip profile calculator'!E41</f>
        <v>0</v>
      </c>
      <c r="H60" s="13">
        <f>'Additional trips calculator'!$E$7*'Trip profile calculator'!F41</f>
        <v>0</v>
      </c>
      <c r="I60" s="13">
        <f>'Additional trips calculator'!$E$7*'Trip profile calculator'!G41</f>
        <v>0</v>
      </c>
      <c r="J60" s="13">
        <f>'Additional trips calculator'!$E$7*'Trip profile calculator'!H41</f>
        <v>0</v>
      </c>
      <c r="K60" s="13">
        <f>'Additional trips calculator'!$E$7*'Trip profile calculator'!I41</f>
        <v>0</v>
      </c>
      <c r="L60" s="13">
        <f>'Additional trips calculator'!$E$7*'Trip profile calculator'!J41</f>
        <v>0</v>
      </c>
    </row>
    <row r="61" spans="1:12">
      <c r="A61" s="10" t="str">
        <f>'Intervention impacts database'!$A$7</f>
        <v>Schools Behaviour Change - High Intensity</v>
      </c>
      <c r="B61" s="9" t="s">
        <v>145</v>
      </c>
      <c r="C61" s="12"/>
      <c r="D61" s="12"/>
      <c r="E61" s="12"/>
      <c r="F61" s="13">
        <f>'Additional trips calculator'!$F$7*'Trip profile calculator'!C41</f>
        <v>0</v>
      </c>
      <c r="G61" s="13">
        <f>'Additional trips calculator'!$F$7*'Trip profile calculator'!D41</f>
        <v>0</v>
      </c>
      <c r="H61" s="13">
        <f>'Additional trips calculator'!$F$7*'Trip profile calculator'!E41</f>
        <v>0</v>
      </c>
      <c r="I61" s="13">
        <f>'Additional trips calculator'!$F$7*'Trip profile calculator'!F41</f>
        <v>0</v>
      </c>
      <c r="J61" s="13">
        <f>'Additional trips calculator'!$F$7*'Trip profile calculator'!G41</f>
        <v>0</v>
      </c>
      <c r="K61" s="13">
        <f>'Additional trips calculator'!$F$7*'Trip profile calculator'!H41</f>
        <v>0</v>
      </c>
      <c r="L61" s="13">
        <f>'Additional trips calculator'!$F$7*'Trip profile calculator'!I41</f>
        <v>0</v>
      </c>
    </row>
    <row r="62" spans="1:12">
      <c r="A62" s="10" t="str">
        <f>'Intervention impacts database'!$A$7</f>
        <v>Schools Behaviour Change - High Intensity</v>
      </c>
      <c r="B62" s="9" t="s">
        <v>146</v>
      </c>
      <c r="C62" s="12"/>
      <c r="D62" s="12"/>
      <c r="E62" s="12"/>
      <c r="F62" s="12"/>
      <c r="G62" s="13">
        <f>'Additional trips calculator'!$G$7*'Trip profile calculator'!C41</f>
        <v>0</v>
      </c>
      <c r="H62" s="13">
        <f>'Additional trips calculator'!$G$7*'Trip profile calculator'!D41</f>
        <v>0</v>
      </c>
      <c r="I62" s="13">
        <f>'Additional trips calculator'!$G$7*'Trip profile calculator'!E41</f>
        <v>0</v>
      </c>
      <c r="J62" s="13">
        <f>'Additional trips calculator'!$G$7*'Trip profile calculator'!F41</f>
        <v>0</v>
      </c>
      <c r="K62" s="13">
        <f>'Additional trips calculator'!$G$7*'Trip profile calculator'!G41</f>
        <v>0</v>
      </c>
      <c r="L62" s="13">
        <f>'Additional trips calculator'!$G$7*'Trip profile calculator'!H41</f>
        <v>0</v>
      </c>
    </row>
    <row r="63" spans="1:12">
      <c r="A63" s="10" t="str">
        <f>'Intervention impacts database'!$A$7</f>
        <v>Schools Behaviour Change - High Intensity</v>
      </c>
      <c r="B63" s="9" t="s">
        <v>147</v>
      </c>
      <c r="C63" s="12"/>
      <c r="D63" s="12"/>
      <c r="E63" s="12"/>
      <c r="F63" s="12"/>
      <c r="G63" s="12"/>
      <c r="H63" s="13">
        <f>'Additional trips calculator'!$H$7*'Trip profile calculator'!C41</f>
        <v>0</v>
      </c>
      <c r="I63" s="13">
        <f>'Additional trips calculator'!$H$7*'Trip profile calculator'!D41</f>
        <v>0</v>
      </c>
      <c r="J63" s="13">
        <f>'Additional trips calculator'!$H$7*'Trip profile calculator'!E41</f>
        <v>0</v>
      </c>
      <c r="K63" s="13">
        <f>'Additional trips calculator'!$H$7*'Trip profile calculator'!F41</f>
        <v>0</v>
      </c>
      <c r="L63" s="13">
        <f>'Additional trips calculator'!$H$7*'Trip profile calculator'!G41</f>
        <v>0</v>
      </c>
    </row>
    <row r="64" spans="1:12">
      <c r="A64" s="10" t="str">
        <f>'Intervention impacts database'!$A$7</f>
        <v>Schools Behaviour Change - High Intensity</v>
      </c>
      <c r="B64" s="9" t="s">
        <v>148</v>
      </c>
      <c r="C64" s="12"/>
      <c r="D64" s="12"/>
      <c r="E64" s="12"/>
      <c r="F64" s="12"/>
      <c r="G64" s="12"/>
      <c r="H64" s="12"/>
      <c r="I64" s="13">
        <f>'Additional trips calculator'!$I$7*'Trip profile calculator'!C41</f>
        <v>0</v>
      </c>
      <c r="J64" s="13">
        <f>'Additional trips calculator'!$I$7*'Trip profile calculator'!D41</f>
        <v>0</v>
      </c>
      <c r="K64" s="13">
        <f>'Additional trips calculator'!$I$7*'Trip profile calculator'!E41</f>
        <v>0</v>
      </c>
      <c r="L64" s="13">
        <f>'Additional trips calculator'!$I$7*'Trip profile calculator'!F41</f>
        <v>0</v>
      </c>
    </row>
    <row r="65" spans="1:12">
      <c r="A65" s="10" t="str">
        <f>'Intervention impacts database'!$A$7</f>
        <v>Schools Behaviour Change - High Intensity</v>
      </c>
      <c r="B65" s="9" t="s">
        <v>149</v>
      </c>
      <c r="C65" s="12"/>
      <c r="D65" s="12"/>
      <c r="E65" s="12"/>
      <c r="F65" s="12"/>
      <c r="G65" s="12"/>
      <c r="H65" s="12"/>
      <c r="I65" s="12"/>
      <c r="J65" s="13">
        <f>'Additional trips calculator'!$J$7*'Trip profile calculator'!C41</f>
        <v>0</v>
      </c>
      <c r="K65" s="13">
        <f>'Additional trips calculator'!$J$7*'Trip profile calculator'!D41</f>
        <v>0</v>
      </c>
      <c r="L65" s="13">
        <f>'Additional trips calculator'!$J$7*'Trip profile calculator'!E41</f>
        <v>0</v>
      </c>
    </row>
    <row r="66" spans="1:12">
      <c r="A66" s="10" t="str">
        <f>'Intervention impacts database'!$A$7</f>
        <v>Schools Behaviour Change - High Intensity</v>
      </c>
      <c r="B66" s="9" t="s">
        <v>150</v>
      </c>
      <c r="C66" s="12"/>
      <c r="D66" s="12"/>
      <c r="E66" s="12"/>
      <c r="F66" s="12"/>
      <c r="G66" s="12"/>
      <c r="H66" s="12"/>
      <c r="I66" s="12"/>
      <c r="J66" s="12"/>
      <c r="K66" s="13">
        <f>'Additional trips calculator'!$K$7*'Trip profile calculator'!C41</f>
        <v>0</v>
      </c>
      <c r="L66" s="13">
        <f>'Additional trips calculator'!$K$7*'Trip profile calculator'!D41</f>
        <v>0</v>
      </c>
    </row>
    <row r="67" spans="1:12">
      <c r="A67" s="10" t="str">
        <f>'Intervention impacts database'!$A$7</f>
        <v>Schools Behaviour Change - High Intensity</v>
      </c>
      <c r="B67" s="9" t="s">
        <v>151</v>
      </c>
      <c r="C67" s="12"/>
      <c r="D67" s="12"/>
      <c r="E67" s="12"/>
      <c r="F67" s="12"/>
      <c r="G67" s="12"/>
      <c r="H67" s="12"/>
      <c r="I67" s="12"/>
      <c r="J67" s="12"/>
      <c r="K67" s="12"/>
      <c r="L67" s="13">
        <f>'Additional trips calculator'!$L$7*'Trip profile calculator'!C41</f>
        <v>0</v>
      </c>
    </row>
    <row r="68" spans="1:12">
      <c r="A68" s="14"/>
      <c r="B68" s="14"/>
      <c r="C68" s="14"/>
      <c r="D68" s="14"/>
      <c r="E68" s="14"/>
      <c r="F68" s="14"/>
      <c r="G68" s="14"/>
      <c r="H68" s="14"/>
      <c r="I68" s="14"/>
      <c r="J68" s="14"/>
      <c r="K68" s="14"/>
      <c r="L68" s="14"/>
    </row>
    <row r="69" spans="1:12">
      <c r="A69" s="10" t="str">
        <f>'Intervention impacts database'!$A$8</f>
        <v>Schools Behaviour Change - Low Intensity (walking only)</v>
      </c>
      <c r="B69" s="9" t="s">
        <v>142</v>
      </c>
      <c r="C69" s="13">
        <f>'Additional trips calculator'!$C$8*'Trip profile calculator'!C42</f>
        <v>0</v>
      </c>
      <c r="D69" s="13">
        <f>'Additional trips calculator'!$C$8*'Trip profile calculator'!D42</f>
        <v>0</v>
      </c>
      <c r="E69" s="13">
        <f>'Additional trips calculator'!$C$8*'Trip profile calculator'!E42</f>
        <v>0</v>
      </c>
      <c r="F69" s="13">
        <f>'Additional trips calculator'!$C$8*'Trip profile calculator'!F42</f>
        <v>0</v>
      </c>
      <c r="G69" s="13">
        <f>'Additional trips calculator'!$C$8*'Trip profile calculator'!G42</f>
        <v>0</v>
      </c>
      <c r="H69" s="13">
        <f>'Additional trips calculator'!$C$8*'Trip profile calculator'!H42</f>
        <v>0</v>
      </c>
      <c r="I69" s="13">
        <f>'Additional trips calculator'!$C$8*'Trip profile calculator'!I42</f>
        <v>0</v>
      </c>
      <c r="J69" s="13">
        <f>'Additional trips calculator'!$C$8*'Trip profile calculator'!J42</f>
        <v>0</v>
      </c>
      <c r="K69" s="13">
        <f>'Additional trips calculator'!$C$8*'Trip profile calculator'!K42</f>
        <v>0</v>
      </c>
      <c r="L69" s="13">
        <f>'Additional trips calculator'!$C$8*'Trip profile calculator'!L42</f>
        <v>0</v>
      </c>
    </row>
    <row r="70" spans="1:12">
      <c r="A70" s="10" t="str">
        <f>'Intervention impacts database'!$A$8</f>
        <v>Schools Behaviour Change - Low Intensity (walking only)</v>
      </c>
      <c r="B70" s="9" t="s">
        <v>143</v>
      </c>
      <c r="C70" s="12"/>
      <c r="D70" s="13">
        <f>'Additional trips calculator'!$D$8*'Trip profile calculator'!C42</f>
        <v>0</v>
      </c>
      <c r="E70" s="13">
        <f>'Additional trips calculator'!$D$8*'Trip profile calculator'!D42</f>
        <v>0</v>
      </c>
      <c r="F70" s="13">
        <f>'Additional trips calculator'!$D$8*'Trip profile calculator'!E42</f>
        <v>0</v>
      </c>
      <c r="G70" s="13">
        <f>'Additional trips calculator'!$D$8*'Trip profile calculator'!F42</f>
        <v>0</v>
      </c>
      <c r="H70" s="13">
        <f>'Additional trips calculator'!$D$8*'Trip profile calculator'!G42</f>
        <v>0</v>
      </c>
      <c r="I70" s="13">
        <f>'Additional trips calculator'!$D$8*'Trip profile calculator'!H42</f>
        <v>0</v>
      </c>
      <c r="J70" s="13">
        <f>'Additional trips calculator'!$D$8*'Trip profile calculator'!I42</f>
        <v>0</v>
      </c>
      <c r="K70" s="13">
        <f>'Additional trips calculator'!$D$8*'Trip profile calculator'!J42</f>
        <v>0</v>
      </c>
      <c r="L70" s="13">
        <f>'Additional trips calculator'!$D$8*'Trip profile calculator'!K42</f>
        <v>0</v>
      </c>
    </row>
    <row r="71" spans="1:12">
      <c r="A71" s="10" t="str">
        <f>'Intervention impacts database'!$A$8</f>
        <v>Schools Behaviour Change - Low Intensity (walking only)</v>
      </c>
      <c r="B71" s="9" t="s">
        <v>144</v>
      </c>
      <c r="C71" s="12"/>
      <c r="D71" s="12"/>
      <c r="E71" s="13">
        <f>'Additional trips calculator'!$E$8*'Trip profile calculator'!C42</f>
        <v>0</v>
      </c>
      <c r="F71" s="13">
        <f>'Additional trips calculator'!$E$8*'Trip profile calculator'!D42</f>
        <v>0</v>
      </c>
      <c r="G71" s="13">
        <f>'Additional trips calculator'!$E$8*'Trip profile calculator'!E42</f>
        <v>0</v>
      </c>
      <c r="H71" s="13">
        <f>'Additional trips calculator'!$E$8*'Trip profile calculator'!F42</f>
        <v>0</v>
      </c>
      <c r="I71" s="13">
        <f>'Additional trips calculator'!$E$8*'Trip profile calculator'!G42</f>
        <v>0</v>
      </c>
      <c r="J71" s="13">
        <f>'Additional trips calculator'!$E$8*'Trip profile calculator'!H42</f>
        <v>0</v>
      </c>
      <c r="K71" s="13">
        <f>'Additional trips calculator'!$E$8*'Trip profile calculator'!I42</f>
        <v>0</v>
      </c>
      <c r="L71" s="13">
        <f>'Additional trips calculator'!$E$8*'Trip profile calculator'!J42</f>
        <v>0</v>
      </c>
    </row>
    <row r="72" spans="1:12">
      <c r="A72" s="10" t="str">
        <f>'Intervention impacts database'!$A$8</f>
        <v>Schools Behaviour Change - Low Intensity (walking only)</v>
      </c>
      <c r="B72" s="9" t="s">
        <v>145</v>
      </c>
      <c r="C72" s="12"/>
      <c r="D72" s="12"/>
      <c r="E72" s="12"/>
      <c r="F72" s="13">
        <f>'Additional trips calculator'!$F$8*'Trip profile calculator'!C42</f>
        <v>0</v>
      </c>
      <c r="G72" s="13">
        <f>'Additional trips calculator'!$F$8*'Trip profile calculator'!D42</f>
        <v>0</v>
      </c>
      <c r="H72" s="13">
        <f>'Additional trips calculator'!$F$8*'Trip profile calculator'!E42</f>
        <v>0</v>
      </c>
      <c r="I72" s="13">
        <f>'Additional trips calculator'!$F$8*'Trip profile calculator'!F42</f>
        <v>0</v>
      </c>
      <c r="J72" s="13">
        <f>'Additional trips calculator'!$F$8*'Trip profile calculator'!G42</f>
        <v>0</v>
      </c>
      <c r="K72" s="13">
        <f>'Additional trips calculator'!$F$8*'Trip profile calculator'!H42</f>
        <v>0</v>
      </c>
      <c r="L72" s="13">
        <f>'Additional trips calculator'!$F$8*'Trip profile calculator'!I42</f>
        <v>0</v>
      </c>
    </row>
    <row r="73" spans="1:12">
      <c r="A73" s="10" t="str">
        <f>'Intervention impacts database'!$A$8</f>
        <v>Schools Behaviour Change - Low Intensity (walking only)</v>
      </c>
      <c r="B73" s="9" t="s">
        <v>146</v>
      </c>
      <c r="C73" s="12"/>
      <c r="D73" s="12"/>
      <c r="E73" s="12"/>
      <c r="F73" s="12"/>
      <c r="G73" s="13">
        <f>'Additional trips calculator'!$G$8*'Trip profile calculator'!C42</f>
        <v>0</v>
      </c>
      <c r="H73" s="13">
        <f>'Additional trips calculator'!$G$8*'Trip profile calculator'!D42</f>
        <v>0</v>
      </c>
      <c r="I73" s="13">
        <f>'Additional trips calculator'!$G$8*'Trip profile calculator'!E42</f>
        <v>0</v>
      </c>
      <c r="J73" s="13">
        <f>'Additional trips calculator'!$G$8*'Trip profile calculator'!F42</f>
        <v>0</v>
      </c>
      <c r="K73" s="13">
        <f>'Additional trips calculator'!$G$8*'Trip profile calculator'!G42</f>
        <v>0</v>
      </c>
      <c r="L73" s="13">
        <f>'Additional trips calculator'!$G$8*'Trip profile calculator'!H42</f>
        <v>0</v>
      </c>
    </row>
    <row r="74" spans="1:12">
      <c r="A74" s="10" t="str">
        <f>'Intervention impacts database'!$A$8</f>
        <v>Schools Behaviour Change - Low Intensity (walking only)</v>
      </c>
      <c r="B74" s="9" t="s">
        <v>147</v>
      </c>
      <c r="C74" s="12"/>
      <c r="D74" s="12"/>
      <c r="E74" s="12"/>
      <c r="F74" s="12"/>
      <c r="G74" s="12"/>
      <c r="H74" s="13">
        <f>'Additional trips calculator'!$H$8*'Trip profile calculator'!C42</f>
        <v>0</v>
      </c>
      <c r="I74" s="13">
        <f>'Additional trips calculator'!$H$8*'Trip profile calculator'!D42</f>
        <v>0</v>
      </c>
      <c r="J74" s="13">
        <f>'Additional trips calculator'!$H$8*'Trip profile calculator'!E42</f>
        <v>0</v>
      </c>
      <c r="K74" s="13">
        <f>'Additional trips calculator'!$H$8*'Trip profile calculator'!F42</f>
        <v>0</v>
      </c>
      <c r="L74" s="13">
        <f>'Additional trips calculator'!$H$8*'Trip profile calculator'!G42</f>
        <v>0</v>
      </c>
    </row>
    <row r="75" spans="1:12">
      <c r="A75" s="10" t="str">
        <f>'Intervention impacts database'!$A$8</f>
        <v>Schools Behaviour Change - Low Intensity (walking only)</v>
      </c>
      <c r="B75" s="9" t="s">
        <v>148</v>
      </c>
      <c r="C75" s="12"/>
      <c r="D75" s="12"/>
      <c r="E75" s="12"/>
      <c r="F75" s="12"/>
      <c r="G75" s="12"/>
      <c r="H75" s="12"/>
      <c r="I75" s="13">
        <f>'Additional trips calculator'!$I$8*'Trip profile calculator'!C42</f>
        <v>0</v>
      </c>
      <c r="J75" s="13">
        <f>'Additional trips calculator'!$I$8*'Trip profile calculator'!D42</f>
        <v>0</v>
      </c>
      <c r="K75" s="13">
        <f>'Additional trips calculator'!$I$8*'Trip profile calculator'!E42</f>
        <v>0</v>
      </c>
      <c r="L75" s="13">
        <f>'Additional trips calculator'!$I$8*'Trip profile calculator'!F42</f>
        <v>0</v>
      </c>
    </row>
    <row r="76" spans="1:12">
      <c r="A76" s="10" t="str">
        <f>'Intervention impacts database'!$A$8</f>
        <v>Schools Behaviour Change - Low Intensity (walking only)</v>
      </c>
      <c r="B76" s="9" t="s">
        <v>149</v>
      </c>
      <c r="C76" s="12"/>
      <c r="D76" s="12"/>
      <c r="E76" s="12"/>
      <c r="F76" s="12"/>
      <c r="G76" s="12"/>
      <c r="H76" s="12"/>
      <c r="I76" s="12"/>
      <c r="J76" s="13">
        <f>'Additional trips calculator'!$J$8*'Trip profile calculator'!C42</f>
        <v>0</v>
      </c>
      <c r="K76" s="13">
        <f>'Additional trips calculator'!$J$8*'Trip profile calculator'!D42</f>
        <v>0</v>
      </c>
      <c r="L76" s="13">
        <f>'Additional trips calculator'!$J$8*'Trip profile calculator'!E42</f>
        <v>0</v>
      </c>
    </row>
    <row r="77" spans="1:12">
      <c r="A77" s="10" t="str">
        <f>'Intervention impacts database'!$A$8</f>
        <v>Schools Behaviour Change - Low Intensity (walking only)</v>
      </c>
      <c r="B77" s="9" t="s">
        <v>150</v>
      </c>
      <c r="C77" s="12"/>
      <c r="D77" s="12"/>
      <c r="E77" s="12"/>
      <c r="F77" s="12"/>
      <c r="G77" s="12"/>
      <c r="H77" s="12"/>
      <c r="I77" s="12"/>
      <c r="J77" s="12"/>
      <c r="K77" s="13">
        <f>'Additional trips calculator'!$K$8*'Trip profile calculator'!C42</f>
        <v>0</v>
      </c>
      <c r="L77" s="13">
        <f>'Additional trips calculator'!$K$8*'Trip profile calculator'!D42</f>
        <v>0</v>
      </c>
    </row>
    <row r="78" spans="1:12">
      <c r="A78" s="10" t="str">
        <f>'Intervention impacts database'!$A$8</f>
        <v>Schools Behaviour Change - Low Intensity (walking only)</v>
      </c>
      <c r="B78" s="9" t="s">
        <v>151</v>
      </c>
      <c r="C78" s="12"/>
      <c r="D78" s="12"/>
      <c r="E78" s="12"/>
      <c r="F78" s="12"/>
      <c r="G78" s="12"/>
      <c r="H78" s="12"/>
      <c r="I78" s="12"/>
      <c r="J78" s="12"/>
      <c r="K78" s="12"/>
      <c r="L78" s="13">
        <f>'Additional trips calculator'!$L$8*'Trip profile calculator'!C42</f>
        <v>0</v>
      </c>
    </row>
    <row r="79" spans="1:12">
      <c r="A79" s="14"/>
      <c r="B79" s="14"/>
      <c r="C79" s="14"/>
      <c r="D79" s="14"/>
      <c r="E79" s="14"/>
      <c r="F79" s="14"/>
      <c r="G79" s="14"/>
      <c r="H79" s="14"/>
      <c r="I79" s="14"/>
      <c r="J79" s="14"/>
      <c r="K79" s="14"/>
      <c r="L79" s="14"/>
    </row>
    <row r="80" spans="1:12">
      <c r="A80" s="10" t="str">
        <f>'Intervention impacts database'!$A$9</f>
        <v>Community PTP</v>
      </c>
      <c r="B80" s="9" t="s">
        <v>142</v>
      </c>
      <c r="C80" s="13">
        <f>'Additional trips calculator'!$C$9*'Trip profile calculator'!C43</f>
        <v>0</v>
      </c>
      <c r="D80" s="13">
        <f>'Additional trips calculator'!$C$9*'Trip profile calculator'!D43</f>
        <v>0</v>
      </c>
      <c r="E80" s="13">
        <f>'Additional trips calculator'!$C$9*'Trip profile calculator'!E43</f>
        <v>0</v>
      </c>
      <c r="F80" s="13">
        <f>'Additional trips calculator'!$C$9*'Trip profile calculator'!F43</f>
        <v>0</v>
      </c>
      <c r="G80" s="13">
        <f>'Additional trips calculator'!$C$9*'Trip profile calculator'!G43</f>
        <v>0</v>
      </c>
      <c r="H80" s="13">
        <f>'Additional trips calculator'!$C$9*'Trip profile calculator'!H43</f>
        <v>0</v>
      </c>
      <c r="I80" s="13">
        <f>'Additional trips calculator'!$C$9*'Trip profile calculator'!I43</f>
        <v>0</v>
      </c>
      <c r="J80" s="13">
        <f>'Additional trips calculator'!$C$9*'Trip profile calculator'!J43</f>
        <v>0</v>
      </c>
      <c r="K80" s="13">
        <f>'Additional trips calculator'!$C$9*'Trip profile calculator'!K43</f>
        <v>0</v>
      </c>
      <c r="L80" s="13">
        <f>'Additional trips calculator'!$C$9*'Trip profile calculator'!L43</f>
        <v>0</v>
      </c>
    </row>
    <row r="81" spans="1:12">
      <c r="A81" s="10" t="str">
        <f>'Intervention impacts database'!$A$9</f>
        <v>Community PTP</v>
      </c>
      <c r="B81" s="9" t="s">
        <v>143</v>
      </c>
      <c r="C81" s="12"/>
      <c r="D81" s="13">
        <f>'Additional trips calculator'!$D$9*'Trip profile calculator'!C43</f>
        <v>0</v>
      </c>
      <c r="E81" s="13">
        <f>'Additional trips calculator'!$D$9*'Trip profile calculator'!D43</f>
        <v>0</v>
      </c>
      <c r="F81" s="13">
        <f>'Additional trips calculator'!$D$9*'Trip profile calculator'!E43</f>
        <v>0</v>
      </c>
      <c r="G81" s="13">
        <f>'Additional trips calculator'!$D$9*'Trip profile calculator'!F43</f>
        <v>0</v>
      </c>
      <c r="H81" s="13">
        <f>'Additional trips calculator'!$D$9*'Trip profile calculator'!G43</f>
        <v>0</v>
      </c>
      <c r="I81" s="13">
        <f>'Additional trips calculator'!$D$9*'Trip profile calculator'!H43</f>
        <v>0</v>
      </c>
      <c r="J81" s="13">
        <f>'Additional trips calculator'!$D$9*'Trip profile calculator'!I43</f>
        <v>0</v>
      </c>
      <c r="K81" s="13">
        <f>'Additional trips calculator'!$D$9*'Trip profile calculator'!J43</f>
        <v>0</v>
      </c>
      <c r="L81" s="13">
        <f>'Additional trips calculator'!$D$9*'Trip profile calculator'!K43</f>
        <v>0</v>
      </c>
    </row>
    <row r="82" spans="1:12">
      <c r="A82" s="10" t="str">
        <f>'Intervention impacts database'!$A$9</f>
        <v>Community PTP</v>
      </c>
      <c r="B82" s="9" t="s">
        <v>144</v>
      </c>
      <c r="C82" s="12"/>
      <c r="D82" s="12"/>
      <c r="E82" s="13">
        <f>'Additional trips calculator'!$E$9*'Trip profile calculator'!C43</f>
        <v>0</v>
      </c>
      <c r="F82" s="13">
        <f>'Additional trips calculator'!$E$9*'Trip profile calculator'!D43</f>
        <v>0</v>
      </c>
      <c r="G82" s="13">
        <f>'Additional trips calculator'!$E$9*'Trip profile calculator'!E43</f>
        <v>0</v>
      </c>
      <c r="H82" s="13">
        <f>'Additional trips calculator'!$E$9*'Trip profile calculator'!F43</f>
        <v>0</v>
      </c>
      <c r="I82" s="13">
        <f>'Additional trips calculator'!$E$9*'Trip profile calculator'!G43</f>
        <v>0</v>
      </c>
      <c r="J82" s="13">
        <f>'Additional trips calculator'!$E$9*'Trip profile calculator'!H43</f>
        <v>0</v>
      </c>
      <c r="K82" s="13">
        <f>'Additional trips calculator'!$E$9*'Trip profile calculator'!I43</f>
        <v>0</v>
      </c>
      <c r="L82" s="13">
        <f>'Additional trips calculator'!$E$9*'Trip profile calculator'!J43</f>
        <v>0</v>
      </c>
    </row>
    <row r="83" spans="1:12">
      <c r="A83" s="10" t="str">
        <f>'Intervention impacts database'!$A$9</f>
        <v>Community PTP</v>
      </c>
      <c r="B83" s="9" t="s">
        <v>145</v>
      </c>
      <c r="C83" s="12"/>
      <c r="D83" s="12"/>
      <c r="E83" s="12"/>
      <c r="F83" s="13">
        <f>'Additional trips calculator'!$F$9*'Trip profile calculator'!C43</f>
        <v>0</v>
      </c>
      <c r="G83" s="13">
        <f>'Additional trips calculator'!$F$9*'Trip profile calculator'!D43</f>
        <v>0</v>
      </c>
      <c r="H83" s="13">
        <f>'Additional trips calculator'!$F$9*'Trip profile calculator'!E43</f>
        <v>0</v>
      </c>
      <c r="I83" s="13">
        <f>'Additional trips calculator'!$F$9*'Trip profile calculator'!F43</f>
        <v>0</v>
      </c>
      <c r="J83" s="13">
        <f>'Additional trips calculator'!$F$9*'Trip profile calculator'!G43</f>
        <v>0</v>
      </c>
      <c r="K83" s="13">
        <f>'Additional trips calculator'!$F$9*'Trip profile calculator'!H43</f>
        <v>0</v>
      </c>
      <c r="L83" s="13">
        <f>'Additional trips calculator'!$F$9*'Trip profile calculator'!I43</f>
        <v>0</v>
      </c>
    </row>
    <row r="84" spans="1:12">
      <c r="A84" s="10" t="str">
        <f>'Intervention impacts database'!$A$9</f>
        <v>Community PTP</v>
      </c>
      <c r="B84" s="9" t="s">
        <v>146</v>
      </c>
      <c r="C84" s="12"/>
      <c r="D84" s="12"/>
      <c r="E84" s="12"/>
      <c r="F84" s="12"/>
      <c r="G84" s="13">
        <f>'Additional trips calculator'!$G$9*'Trip profile calculator'!C43</f>
        <v>0</v>
      </c>
      <c r="H84" s="13">
        <f>'Additional trips calculator'!$G$9*'Trip profile calculator'!D43</f>
        <v>0</v>
      </c>
      <c r="I84" s="13">
        <f>'Additional trips calculator'!$G$9*'Trip profile calculator'!E43</f>
        <v>0</v>
      </c>
      <c r="J84" s="13">
        <f>'Additional trips calculator'!$G$9*'Trip profile calculator'!F43</f>
        <v>0</v>
      </c>
      <c r="K84" s="13">
        <f>'Additional trips calculator'!$G$9*'Trip profile calculator'!G43</f>
        <v>0</v>
      </c>
      <c r="L84" s="13">
        <f>'Additional trips calculator'!$G$9*'Trip profile calculator'!H43</f>
        <v>0</v>
      </c>
    </row>
    <row r="85" spans="1:12">
      <c r="A85" s="10" t="str">
        <f>'Intervention impacts database'!$A$9</f>
        <v>Community PTP</v>
      </c>
      <c r="B85" s="9" t="s">
        <v>147</v>
      </c>
      <c r="C85" s="12"/>
      <c r="D85" s="12"/>
      <c r="E85" s="12"/>
      <c r="F85" s="12"/>
      <c r="G85" s="12"/>
      <c r="H85" s="13">
        <f>'Additional trips calculator'!$H$9*'Trip profile calculator'!C43</f>
        <v>0</v>
      </c>
      <c r="I85" s="13">
        <f>'Additional trips calculator'!$H$9*'Trip profile calculator'!D43</f>
        <v>0</v>
      </c>
      <c r="J85" s="13">
        <f>'Additional trips calculator'!$H$9*'Trip profile calculator'!E43</f>
        <v>0</v>
      </c>
      <c r="K85" s="13">
        <f>'Additional trips calculator'!$H$9*'Trip profile calculator'!F43</f>
        <v>0</v>
      </c>
      <c r="L85" s="13">
        <f>'Additional trips calculator'!$H$9*'Trip profile calculator'!G43</f>
        <v>0</v>
      </c>
    </row>
    <row r="86" spans="1:12">
      <c r="A86" s="10" t="str">
        <f>'Intervention impacts database'!$A$9</f>
        <v>Community PTP</v>
      </c>
      <c r="B86" s="9" t="s">
        <v>148</v>
      </c>
      <c r="C86" s="12"/>
      <c r="D86" s="12"/>
      <c r="E86" s="12"/>
      <c r="F86" s="12"/>
      <c r="G86" s="12"/>
      <c r="H86" s="12"/>
      <c r="I86" s="13">
        <f>'Additional trips calculator'!$I$9*'Trip profile calculator'!C43</f>
        <v>0</v>
      </c>
      <c r="J86" s="13">
        <f>'Additional trips calculator'!$I$9*'Trip profile calculator'!D43</f>
        <v>0</v>
      </c>
      <c r="K86" s="13">
        <f>'Additional trips calculator'!$I$9*'Trip profile calculator'!E43</f>
        <v>0</v>
      </c>
      <c r="L86" s="13">
        <f>'Additional trips calculator'!$I$9*'Trip profile calculator'!F43</f>
        <v>0</v>
      </c>
    </row>
    <row r="87" spans="1:12">
      <c r="A87" s="10" t="str">
        <f>'Intervention impacts database'!$A$9</f>
        <v>Community PTP</v>
      </c>
      <c r="B87" s="9" t="s">
        <v>149</v>
      </c>
      <c r="C87" s="12"/>
      <c r="D87" s="12"/>
      <c r="E87" s="12"/>
      <c r="F87" s="12"/>
      <c r="G87" s="12"/>
      <c r="H87" s="12"/>
      <c r="I87" s="12"/>
      <c r="J87" s="13">
        <f>'Additional trips calculator'!$J$9*'Trip profile calculator'!C43</f>
        <v>0</v>
      </c>
      <c r="K87" s="13">
        <f>'Additional trips calculator'!$J$9*'Trip profile calculator'!D43</f>
        <v>0</v>
      </c>
      <c r="L87" s="13">
        <f>'Additional trips calculator'!$J$9*'Trip profile calculator'!E43</f>
        <v>0</v>
      </c>
    </row>
    <row r="88" spans="1:12">
      <c r="A88" s="10" t="str">
        <f>'Intervention impacts database'!$A$9</f>
        <v>Community PTP</v>
      </c>
      <c r="B88" s="9" t="s">
        <v>150</v>
      </c>
      <c r="C88" s="12"/>
      <c r="D88" s="12"/>
      <c r="E88" s="12"/>
      <c r="F88" s="12"/>
      <c r="G88" s="12"/>
      <c r="H88" s="12"/>
      <c r="I88" s="12"/>
      <c r="J88" s="12"/>
      <c r="K88" s="13">
        <f>'Additional trips calculator'!$K$9*'Trip profile calculator'!C43</f>
        <v>0</v>
      </c>
      <c r="L88" s="13">
        <f>'Additional trips calculator'!$K$9*'Trip profile calculator'!D43</f>
        <v>0</v>
      </c>
    </row>
    <row r="89" spans="1:12">
      <c r="A89" s="10" t="str">
        <f>'Intervention impacts database'!$A$9</f>
        <v>Community PTP</v>
      </c>
      <c r="B89" s="9" t="s">
        <v>151</v>
      </c>
      <c r="C89" s="12"/>
      <c r="D89" s="12"/>
      <c r="E89" s="12"/>
      <c r="F89" s="12"/>
      <c r="G89" s="12"/>
      <c r="H89" s="12"/>
      <c r="I89" s="12"/>
      <c r="J89" s="12"/>
      <c r="K89" s="12"/>
      <c r="L89" s="13">
        <f>'Additional trips calculator'!$L$9*'Trip profile calculator'!C43</f>
        <v>0</v>
      </c>
    </row>
    <row r="90" spans="1:12">
      <c r="A90" s="14"/>
      <c r="B90" s="14"/>
      <c r="C90" s="14"/>
      <c r="D90" s="14"/>
      <c r="E90" s="14"/>
      <c r="F90" s="14"/>
      <c r="G90" s="14"/>
      <c r="H90" s="14"/>
      <c r="I90" s="14"/>
      <c r="J90" s="14"/>
      <c r="K90" s="14"/>
      <c r="L90" s="14"/>
    </row>
    <row r="91" spans="1:12">
      <c r="A91" s="10" t="str">
        <f>'Intervention impacts database'!$A$10</f>
        <v>Community Behaviour Change - Intensive Intervention</v>
      </c>
      <c r="B91" s="9" t="s">
        <v>142</v>
      </c>
      <c r="C91" s="13">
        <f>'Additional trips calculator'!$C$10*'Trip profile calculator'!C44</f>
        <v>0</v>
      </c>
      <c r="D91" s="13">
        <f>'Additional trips calculator'!$C$10*'Trip profile calculator'!D44</f>
        <v>0</v>
      </c>
      <c r="E91" s="13">
        <f>'Additional trips calculator'!$C$10*'Trip profile calculator'!E44</f>
        <v>0</v>
      </c>
      <c r="F91" s="13">
        <f>'Additional trips calculator'!$C$10*'Trip profile calculator'!F44</f>
        <v>0</v>
      </c>
      <c r="G91" s="13">
        <f>'Additional trips calculator'!$C$10*'Trip profile calculator'!G44</f>
        <v>0</v>
      </c>
      <c r="H91" s="13">
        <f>'Additional trips calculator'!$C$10*'Trip profile calculator'!H44</f>
        <v>0</v>
      </c>
      <c r="I91" s="13">
        <f>'Additional trips calculator'!$C$10*'Trip profile calculator'!I44</f>
        <v>0</v>
      </c>
      <c r="J91" s="13">
        <f>'Additional trips calculator'!$C$10*'Trip profile calculator'!J44</f>
        <v>0</v>
      </c>
      <c r="K91" s="13">
        <f>'Additional trips calculator'!$C$10*'Trip profile calculator'!K44</f>
        <v>0</v>
      </c>
      <c r="L91" s="13">
        <f>'Additional trips calculator'!$C$10*'Trip profile calculator'!L44</f>
        <v>0</v>
      </c>
    </row>
    <row r="92" spans="1:12">
      <c r="A92" s="10" t="str">
        <f>'Intervention impacts database'!$A$10</f>
        <v>Community Behaviour Change - Intensive Intervention</v>
      </c>
      <c r="B92" s="9" t="s">
        <v>143</v>
      </c>
      <c r="C92" s="12"/>
      <c r="D92" s="13">
        <f>'Additional trips calculator'!$D$10*'Trip profile calculator'!C44</f>
        <v>0</v>
      </c>
      <c r="E92" s="13">
        <f>'Additional trips calculator'!$D$10*'Trip profile calculator'!D44</f>
        <v>0</v>
      </c>
      <c r="F92" s="13">
        <f>'Additional trips calculator'!$D$10*'Trip profile calculator'!E44</f>
        <v>0</v>
      </c>
      <c r="G92" s="13">
        <f>'Additional trips calculator'!$D$10*'Trip profile calculator'!F44</f>
        <v>0</v>
      </c>
      <c r="H92" s="13">
        <f>'Additional trips calculator'!$D$10*'Trip profile calculator'!G44</f>
        <v>0</v>
      </c>
      <c r="I92" s="13">
        <f>'Additional trips calculator'!$D$10*'Trip profile calculator'!H44</f>
        <v>0</v>
      </c>
      <c r="J92" s="13">
        <f>'Additional trips calculator'!$D$10*'Trip profile calculator'!I44</f>
        <v>0</v>
      </c>
      <c r="K92" s="13">
        <f>'Additional trips calculator'!$D$10*'Trip profile calculator'!J44</f>
        <v>0</v>
      </c>
      <c r="L92" s="13">
        <f>'Additional trips calculator'!$D$10*'Trip profile calculator'!K44</f>
        <v>0</v>
      </c>
    </row>
    <row r="93" spans="1:12">
      <c r="A93" s="10" t="str">
        <f>'Intervention impacts database'!$A$10</f>
        <v>Community Behaviour Change - Intensive Intervention</v>
      </c>
      <c r="B93" s="9" t="s">
        <v>144</v>
      </c>
      <c r="C93" s="12"/>
      <c r="D93" s="12"/>
      <c r="E93" s="13">
        <f>'Additional trips calculator'!$E$10*'Trip profile calculator'!C44</f>
        <v>0</v>
      </c>
      <c r="F93" s="13">
        <f>'Additional trips calculator'!$E$10*'Trip profile calculator'!D44</f>
        <v>0</v>
      </c>
      <c r="G93" s="13">
        <f>'Additional trips calculator'!$E$10*'Trip profile calculator'!E44</f>
        <v>0</v>
      </c>
      <c r="H93" s="13">
        <f>'Additional trips calculator'!$E$10*'Trip profile calculator'!F44</f>
        <v>0</v>
      </c>
      <c r="I93" s="13">
        <f>'Additional trips calculator'!$E$10*'Trip profile calculator'!G44</f>
        <v>0</v>
      </c>
      <c r="J93" s="13">
        <f>'Additional trips calculator'!$E$10*'Trip profile calculator'!H44</f>
        <v>0</v>
      </c>
      <c r="K93" s="13">
        <f>'Additional trips calculator'!$E$10*'Trip profile calculator'!I44</f>
        <v>0</v>
      </c>
      <c r="L93" s="13">
        <f>'Additional trips calculator'!$E$10*'Trip profile calculator'!J44</f>
        <v>0</v>
      </c>
    </row>
    <row r="94" spans="1:12">
      <c r="A94" s="10" t="str">
        <f>'Intervention impacts database'!$A$10</f>
        <v>Community Behaviour Change - Intensive Intervention</v>
      </c>
      <c r="B94" s="9" t="s">
        <v>145</v>
      </c>
      <c r="C94" s="12"/>
      <c r="D94" s="12"/>
      <c r="E94" s="12"/>
      <c r="F94" s="13">
        <f>'Additional trips calculator'!$F$10*'Trip profile calculator'!C44</f>
        <v>0</v>
      </c>
      <c r="G94" s="13">
        <f>'Additional trips calculator'!$F$10*'Trip profile calculator'!D44</f>
        <v>0</v>
      </c>
      <c r="H94" s="13">
        <f>'Additional trips calculator'!$F$10*'Trip profile calculator'!E44</f>
        <v>0</v>
      </c>
      <c r="I94" s="13">
        <f>'Additional trips calculator'!$F$10*'Trip profile calculator'!F44</f>
        <v>0</v>
      </c>
      <c r="J94" s="13">
        <f>'Additional trips calculator'!$F$10*'Trip profile calculator'!G44</f>
        <v>0</v>
      </c>
      <c r="K94" s="13">
        <f>'Additional trips calculator'!$F$10*'Trip profile calculator'!H44</f>
        <v>0</v>
      </c>
      <c r="L94" s="13">
        <f>'Additional trips calculator'!$F$10*'Trip profile calculator'!I44</f>
        <v>0</v>
      </c>
    </row>
    <row r="95" spans="1:12">
      <c r="A95" s="10" t="str">
        <f>'Intervention impacts database'!$A$10</f>
        <v>Community Behaviour Change - Intensive Intervention</v>
      </c>
      <c r="B95" s="9" t="s">
        <v>146</v>
      </c>
      <c r="C95" s="12"/>
      <c r="D95" s="12"/>
      <c r="E95" s="12"/>
      <c r="F95" s="12"/>
      <c r="G95" s="13">
        <f>'Additional trips calculator'!$G$10*'Trip profile calculator'!C44</f>
        <v>0</v>
      </c>
      <c r="H95" s="13">
        <f>'Additional trips calculator'!$G$10*'Trip profile calculator'!D44</f>
        <v>0</v>
      </c>
      <c r="I95" s="13">
        <f>'Additional trips calculator'!$G$10*'Trip profile calculator'!E44</f>
        <v>0</v>
      </c>
      <c r="J95" s="13">
        <f>'Additional trips calculator'!$G$10*'Trip profile calculator'!F44</f>
        <v>0</v>
      </c>
      <c r="K95" s="13">
        <f>'Additional trips calculator'!$G$10*'Trip profile calculator'!G44</f>
        <v>0</v>
      </c>
      <c r="L95" s="13">
        <f>'Additional trips calculator'!$G$10*'Trip profile calculator'!H44</f>
        <v>0</v>
      </c>
    </row>
    <row r="96" spans="1:12">
      <c r="A96" s="10" t="str">
        <f>'Intervention impacts database'!$A$10</f>
        <v>Community Behaviour Change - Intensive Intervention</v>
      </c>
      <c r="B96" s="9" t="s">
        <v>147</v>
      </c>
      <c r="C96" s="12"/>
      <c r="D96" s="12"/>
      <c r="E96" s="12"/>
      <c r="F96" s="12"/>
      <c r="G96" s="12"/>
      <c r="H96" s="13">
        <f>'Additional trips calculator'!$H$10*'Trip profile calculator'!C44</f>
        <v>0</v>
      </c>
      <c r="I96" s="13">
        <f>'Additional trips calculator'!$H$10*'Trip profile calculator'!D44</f>
        <v>0</v>
      </c>
      <c r="J96" s="13">
        <f>'Additional trips calculator'!$H$10*'Trip profile calculator'!E44</f>
        <v>0</v>
      </c>
      <c r="K96" s="13">
        <f>'Additional trips calculator'!$H$10*'Trip profile calculator'!F44</f>
        <v>0</v>
      </c>
      <c r="L96" s="13">
        <f>'Additional trips calculator'!$H$10*'Trip profile calculator'!G44</f>
        <v>0</v>
      </c>
    </row>
    <row r="97" spans="1:12">
      <c r="A97" s="10" t="str">
        <f>'Intervention impacts database'!$A$10</f>
        <v>Community Behaviour Change - Intensive Intervention</v>
      </c>
      <c r="B97" s="9" t="s">
        <v>148</v>
      </c>
      <c r="C97" s="12"/>
      <c r="D97" s="12"/>
      <c r="E97" s="12"/>
      <c r="F97" s="12"/>
      <c r="G97" s="12"/>
      <c r="H97" s="12"/>
      <c r="I97" s="13">
        <f>'Additional trips calculator'!$I$10*'Trip profile calculator'!C44</f>
        <v>0</v>
      </c>
      <c r="J97" s="13">
        <f>'Additional trips calculator'!$I$10*'Trip profile calculator'!D44</f>
        <v>0</v>
      </c>
      <c r="K97" s="13">
        <f>'Additional trips calculator'!$I$10*'Trip profile calculator'!E44</f>
        <v>0</v>
      </c>
      <c r="L97" s="13">
        <f>'Additional trips calculator'!$I$10*'Trip profile calculator'!F44</f>
        <v>0</v>
      </c>
    </row>
    <row r="98" spans="1:12">
      <c r="A98" s="10" t="str">
        <f>'Intervention impacts database'!$A$10</f>
        <v>Community Behaviour Change - Intensive Intervention</v>
      </c>
      <c r="B98" s="9" t="s">
        <v>149</v>
      </c>
      <c r="C98" s="12"/>
      <c r="D98" s="12"/>
      <c r="E98" s="12"/>
      <c r="F98" s="12"/>
      <c r="G98" s="12"/>
      <c r="H98" s="12"/>
      <c r="I98" s="12"/>
      <c r="J98" s="13">
        <f>'Additional trips calculator'!$J$10*'Trip profile calculator'!C44</f>
        <v>0</v>
      </c>
      <c r="K98" s="13">
        <f>'Additional trips calculator'!$J$10*'Trip profile calculator'!D44</f>
        <v>0</v>
      </c>
      <c r="L98" s="13">
        <f>'Additional trips calculator'!$J$10*'Trip profile calculator'!E44</f>
        <v>0</v>
      </c>
    </row>
    <row r="99" spans="1:12">
      <c r="A99" s="10" t="str">
        <f>'Intervention impacts database'!$A$10</f>
        <v>Community Behaviour Change - Intensive Intervention</v>
      </c>
      <c r="B99" s="9" t="s">
        <v>150</v>
      </c>
      <c r="C99" s="12"/>
      <c r="D99" s="12"/>
      <c r="E99" s="12"/>
      <c r="F99" s="12"/>
      <c r="G99" s="12"/>
      <c r="H99" s="12"/>
      <c r="I99" s="12"/>
      <c r="J99" s="12"/>
      <c r="K99" s="13">
        <f>'Additional trips calculator'!$K$10*'Trip profile calculator'!C44</f>
        <v>0</v>
      </c>
      <c r="L99" s="13">
        <f>'Additional trips calculator'!$K$10*'Trip profile calculator'!D44</f>
        <v>0</v>
      </c>
    </row>
    <row r="100" spans="1:12">
      <c r="A100" s="10" t="str">
        <f>'Intervention impacts database'!$A$10</f>
        <v>Community Behaviour Change - Intensive Intervention</v>
      </c>
      <c r="B100" s="9" t="s">
        <v>151</v>
      </c>
      <c r="C100" s="12"/>
      <c r="D100" s="12"/>
      <c r="E100" s="12"/>
      <c r="F100" s="12"/>
      <c r="G100" s="12"/>
      <c r="H100" s="12"/>
      <c r="I100" s="12"/>
      <c r="J100" s="12"/>
      <c r="K100" s="12"/>
      <c r="L100" s="13">
        <f>'Additional trips calculator'!$L$10*'Trip profile calculator'!C44</f>
        <v>0</v>
      </c>
    </row>
    <row r="101" spans="1:12">
      <c r="A101" s="14"/>
      <c r="B101" s="14"/>
      <c r="C101" s="14"/>
      <c r="D101" s="14"/>
      <c r="E101" s="14"/>
      <c r="F101" s="14"/>
      <c r="G101" s="14"/>
      <c r="H101" s="14"/>
      <c r="I101" s="14"/>
      <c r="J101" s="14"/>
      <c r="K101" s="14"/>
      <c r="L101" s="14"/>
    </row>
    <row r="102" spans="1:12">
      <c r="A102" s="10" t="str">
        <f>'Intervention impacts database'!$A$11</f>
        <v>Workplaces Behaviour Change - High Intensity</v>
      </c>
      <c r="B102" s="9" t="s">
        <v>142</v>
      </c>
      <c r="C102" s="13">
        <f>'Additional trips calculator'!$C$11*'Trip profile calculator'!C45</f>
        <v>0</v>
      </c>
      <c r="D102" s="13">
        <f>'Additional trips calculator'!$C$11*'Trip profile calculator'!D45</f>
        <v>0</v>
      </c>
      <c r="E102" s="13">
        <f>'Additional trips calculator'!$C$11*'Trip profile calculator'!E45</f>
        <v>0</v>
      </c>
      <c r="F102" s="13">
        <f>'Additional trips calculator'!$C$11*'Trip profile calculator'!F45</f>
        <v>0</v>
      </c>
      <c r="G102" s="13">
        <f>'Additional trips calculator'!$C$11*'Trip profile calculator'!G45</f>
        <v>0</v>
      </c>
      <c r="H102" s="13">
        <f>'Additional trips calculator'!$C$11*'Trip profile calculator'!H45</f>
        <v>0</v>
      </c>
      <c r="I102" s="13">
        <f>'Additional trips calculator'!$C$11*'Trip profile calculator'!I45</f>
        <v>0</v>
      </c>
      <c r="J102" s="13">
        <f>'Additional trips calculator'!$C$11*'Trip profile calculator'!J45</f>
        <v>0</v>
      </c>
      <c r="K102" s="13">
        <f>'Additional trips calculator'!$C$11*'Trip profile calculator'!K45</f>
        <v>0</v>
      </c>
      <c r="L102" s="13">
        <f>'Additional trips calculator'!$C$11*'Trip profile calculator'!L45</f>
        <v>0</v>
      </c>
    </row>
    <row r="103" spans="1:12">
      <c r="A103" s="10" t="str">
        <f>'Intervention impacts database'!$A$11</f>
        <v>Workplaces Behaviour Change - High Intensity</v>
      </c>
      <c r="B103" s="9" t="s">
        <v>143</v>
      </c>
      <c r="C103" s="12"/>
      <c r="D103" s="13">
        <f>'Additional trips calculator'!$D$11*'Trip profile calculator'!C45</f>
        <v>0</v>
      </c>
      <c r="E103" s="13">
        <f>'Additional trips calculator'!$D$11*'Trip profile calculator'!D45</f>
        <v>0</v>
      </c>
      <c r="F103" s="13">
        <f>'Additional trips calculator'!$D$11*'Trip profile calculator'!E45</f>
        <v>0</v>
      </c>
      <c r="G103" s="13">
        <f>'Additional trips calculator'!$D$11*'Trip profile calculator'!F45</f>
        <v>0</v>
      </c>
      <c r="H103" s="13">
        <f>'Additional trips calculator'!$D$11*'Trip profile calculator'!G45</f>
        <v>0</v>
      </c>
      <c r="I103" s="13">
        <f>'Additional trips calculator'!$D$11*'Trip profile calculator'!H45</f>
        <v>0</v>
      </c>
      <c r="J103" s="13">
        <f>'Additional trips calculator'!$D$11*'Trip profile calculator'!I45</f>
        <v>0</v>
      </c>
      <c r="K103" s="13">
        <f>'Additional trips calculator'!$D$11*'Trip profile calculator'!J45</f>
        <v>0</v>
      </c>
      <c r="L103" s="13">
        <f>'Additional trips calculator'!$D$11*'Trip profile calculator'!K45</f>
        <v>0</v>
      </c>
    </row>
    <row r="104" spans="1:12">
      <c r="A104" s="10" t="str">
        <f>'Intervention impacts database'!$A$11</f>
        <v>Workplaces Behaviour Change - High Intensity</v>
      </c>
      <c r="B104" s="9" t="s">
        <v>144</v>
      </c>
      <c r="C104" s="12"/>
      <c r="D104" s="12"/>
      <c r="E104" s="13">
        <f>'Additional trips calculator'!$E$11*'Trip profile calculator'!C45</f>
        <v>0</v>
      </c>
      <c r="F104" s="13">
        <f>'Additional trips calculator'!$E$11*'Trip profile calculator'!D45</f>
        <v>0</v>
      </c>
      <c r="G104" s="13">
        <f>'Additional trips calculator'!$E$11*'Trip profile calculator'!E45</f>
        <v>0</v>
      </c>
      <c r="H104" s="13">
        <f>'Additional trips calculator'!$E$11*'Trip profile calculator'!F45</f>
        <v>0</v>
      </c>
      <c r="I104" s="13">
        <f>'Additional trips calculator'!$E$11*'Trip profile calculator'!G45</f>
        <v>0</v>
      </c>
      <c r="J104" s="13">
        <f>'Additional trips calculator'!$E$11*'Trip profile calculator'!H45</f>
        <v>0</v>
      </c>
      <c r="K104" s="13">
        <f>'Additional trips calculator'!$E$11*'Trip profile calculator'!I45</f>
        <v>0</v>
      </c>
      <c r="L104" s="13">
        <f>'Additional trips calculator'!$E$11*'Trip profile calculator'!J45</f>
        <v>0</v>
      </c>
    </row>
    <row r="105" spans="1:12">
      <c r="A105" s="10" t="str">
        <f>'Intervention impacts database'!$A$11</f>
        <v>Workplaces Behaviour Change - High Intensity</v>
      </c>
      <c r="B105" s="9" t="s">
        <v>145</v>
      </c>
      <c r="C105" s="12"/>
      <c r="D105" s="12"/>
      <c r="E105" s="12"/>
      <c r="F105" s="13">
        <f>'Additional trips calculator'!$F$11*'Trip profile calculator'!C45</f>
        <v>0</v>
      </c>
      <c r="G105" s="13">
        <f>'Additional trips calculator'!$F$11*'Trip profile calculator'!D45</f>
        <v>0</v>
      </c>
      <c r="H105" s="13">
        <f>'Additional trips calculator'!$F$11*'Trip profile calculator'!E45</f>
        <v>0</v>
      </c>
      <c r="I105" s="13">
        <f>'Additional trips calculator'!$F$11*'Trip profile calculator'!F45</f>
        <v>0</v>
      </c>
      <c r="J105" s="13">
        <f>'Additional trips calculator'!$F$11*'Trip profile calculator'!G45</f>
        <v>0</v>
      </c>
      <c r="K105" s="13">
        <f>'Additional trips calculator'!$F$11*'Trip profile calculator'!H45</f>
        <v>0</v>
      </c>
      <c r="L105" s="13">
        <f>'Additional trips calculator'!$F$11*'Trip profile calculator'!I45</f>
        <v>0</v>
      </c>
    </row>
    <row r="106" spans="1:12">
      <c r="A106" s="10" t="str">
        <f>'Intervention impacts database'!$A$11</f>
        <v>Workplaces Behaviour Change - High Intensity</v>
      </c>
      <c r="B106" s="9" t="s">
        <v>146</v>
      </c>
      <c r="C106" s="12"/>
      <c r="D106" s="12"/>
      <c r="E106" s="12"/>
      <c r="F106" s="12"/>
      <c r="G106" s="13">
        <f>'Additional trips calculator'!$G$11*'Trip profile calculator'!C45</f>
        <v>0</v>
      </c>
      <c r="H106" s="13">
        <f>'Additional trips calculator'!$G$11*'Trip profile calculator'!D45</f>
        <v>0</v>
      </c>
      <c r="I106" s="13">
        <f>'Additional trips calculator'!$G$11*'Trip profile calculator'!E45</f>
        <v>0</v>
      </c>
      <c r="J106" s="13">
        <f>'Additional trips calculator'!$G$11*'Trip profile calculator'!F45</f>
        <v>0</v>
      </c>
      <c r="K106" s="13">
        <f>'Additional trips calculator'!$G$11*'Trip profile calculator'!G45</f>
        <v>0</v>
      </c>
      <c r="L106" s="13">
        <f>'Additional trips calculator'!$G$11*'Trip profile calculator'!H45</f>
        <v>0</v>
      </c>
    </row>
    <row r="107" spans="1:12">
      <c r="A107" s="10" t="str">
        <f>'Intervention impacts database'!$A$11</f>
        <v>Workplaces Behaviour Change - High Intensity</v>
      </c>
      <c r="B107" s="9" t="s">
        <v>147</v>
      </c>
      <c r="C107" s="12"/>
      <c r="D107" s="12"/>
      <c r="E107" s="12"/>
      <c r="F107" s="12"/>
      <c r="G107" s="12"/>
      <c r="H107" s="13">
        <f>'Additional trips calculator'!$H$11*'Trip profile calculator'!C45</f>
        <v>0</v>
      </c>
      <c r="I107" s="13">
        <f>'Additional trips calculator'!$H$11*'Trip profile calculator'!D45</f>
        <v>0</v>
      </c>
      <c r="J107" s="13">
        <f>'Additional trips calculator'!$H$11*'Trip profile calculator'!E45</f>
        <v>0</v>
      </c>
      <c r="K107" s="13">
        <f>'Additional trips calculator'!$H$11*'Trip profile calculator'!F45</f>
        <v>0</v>
      </c>
      <c r="L107" s="13">
        <f>'Additional trips calculator'!$H$11*'Trip profile calculator'!G45</f>
        <v>0</v>
      </c>
    </row>
    <row r="108" spans="1:12">
      <c r="A108" s="10" t="str">
        <f>'Intervention impacts database'!$A$11</f>
        <v>Workplaces Behaviour Change - High Intensity</v>
      </c>
      <c r="B108" s="9" t="s">
        <v>148</v>
      </c>
      <c r="C108" s="12"/>
      <c r="D108" s="12"/>
      <c r="E108" s="12"/>
      <c r="F108" s="12"/>
      <c r="G108" s="12"/>
      <c r="H108" s="12"/>
      <c r="I108" s="13">
        <f>'Additional trips calculator'!$I$11*'Trip profile calculator'!C45</f>
        <v>0</v>
      </c>
      <c r="J108" s="13">
        <f>'Additional trips calculator'!$I$11*'Trip profile calculator'!D45</f>
        <v>0</v>
      </c>
      <c r="K108" s="13">
        <f>'Additional trips calculator'!$I$11*'Trip profile calculator'!E45</f>
        <v>0</v>
      </c>
      <c r="L108" s="13">
        <f>'Additional trips calculator'!$I$11*'Trip profile calculator'!F45</f>
        <v>0</v>
      </c>
    </row>
    <row r="109" spans="1:12">
      <c r="A109" s="10" t="str">
        <f>'Intervention impacts database'!$A$11</f>
        <v>Workplaces Behaviour Change - High Intensity</v>
      </c>
      <c r="B109" s="9" t="s">
        <v>149</v>
      </c>
      <c r="C109" s="12"/>
      <c r="D109" s="12"/>
      <c r="E109" s="12"/>
      <c r="F109" s="12"/>
      <c r="G109" s="12"/>
      <c r="H109" s="12"/>
      <c r="I109" s="12"/>
      <c r="J109" s="13">
        <f>'Additional trips calculator'!$J$11*'Trip profile calculator'!C45</f>
        <v>0</v>
      </c>
      <c r="K109" s="13">
        <f>'Additional trips calculator'!$J$11*'Trip profile calculator'!D45</f>
        <v>0</v>
      </c>
      <c r="L109" s="13">
        <f>'Additional trips calculator'!$J$11*'Trip profile calculator'!E45</f>
        <v>0</v>
      </c>
    </row>
    <row r="110" spans="1:12">
      <c r="A110" s="10" t="str">
        <f>'Intervention impacts database'!$A$11</f>
        <v>Workplaces Behaviour Change - High Intensity</v>
      </c>
      <c r="B110" s="9" t="s">
        <v>150</v>
      </c>
      <c r="C110" s="12"/>
      <c r="D110" s="12"/>
      <c r="E110" s="12"/>
      <c r="F110" s="12"/>
      <c r="G110" s="12"/>
      <c r="H110" s="12"/>
      <c r="I110" s="12"/>
      <c r="J110" s="12"/>
      <c r="K110" s="13">
        <f>'Additional trips calculator'!$K$11*'Trip profile calculator'!C45</f>
        <v>0</v>
      </c>
      <c r="L110" s="13">
        <f>'Additional trips calculator'!$K$11*'Trip profile calculator'!D45</f>
        <v>0</v>
      </c>
    </row>
    <row r="111" spans="1:12">
      <c r="A111" s="10" t="str">
        <f>'Intervention impacts database'!$A$11</f>
        <v>Workplaces Behaviour Change - High Intensity</v>
      </c>
      <c r="B111" s="9" t="s">
        <v>151</v>
      </c>
      <c r="C111" s="12"/>
      <c r="D111" s="12"/>
      <c r="E111" s="12"/>
      <c r="F111" s="12"/>
      <c r="G111" s="12"/>
      <c r="H111" s="12"/>
      <c r="I111" s="12"/>
      <c r="J111" s="12"/>
      <c r="K111" s="12"/>
      <c r="L111" s="13">
        <f>'Additional trips calculator'!$L$11*'Trip profile calculator'!C45</f>
        <v>0</v>
      </c>
    </row>
    <row r="112" spans="1:12">
      <c r="A112" s="14"/>
      <c r="B112" s="14"/>
      <c r="C112" s="14"/>
      <c r="D112" s="14"/>
      <c r="E112" s="14"/>
      <c r="F112" s="14"/>
      <c r="G112" s="14"/>
      <c r="H112" s="14"/>
      <c r="I112" s="14"/>
      <c r="J112" s="14"/>
      <c r="K112" s="14"/>
      <c r="L112" s="14"/>
    </row>
    <row r="113" spans="1:12">
      <c r="A113" s="10" t="str">
        <f>'Intervention impacts database'!$A$12</f>
        <v>Workplaces Behaviour Change - Low Intensity</v>
      </c>
      <c r="B113" s="9" t="s">
        <v>142</v>
      </c>
      <c r="C113" s="13">
        <f>'Additional trips calculator'!$C$12*'Trip profile calculator'!C46</f>
        <v>0</v>
      </c>
      <c r="D113" s="13">
        <f>'Additional trips calculator'!$C$12*'Trip profile calculator'!D46</f>
        <v>0</v>
      </c>
      <c r="E113" s="13">
        <f>'Additional trips calculator'!$C$12*'Trip profile calculator'!E46</f>
        <v>0</v>
      </c>
      <c r="F113" s="13">
        <f>'Additional trips calculator'!$C$12*'Trip profile calculator'!F46</f>
        <v>0</v>
      </c>
      <c r="G113" s="13">
        <f>'Additional trips calculator'!$C$12*'Trip profile calculator'!G46</f>
        <v>0</v>
      </c>
      <c r="H113" s="13">
        <f>'Additional trips calculator'!$C$12*'Trip profile calculator'!H46</f>
        <v>0</v>
      </c>
      <c r="I113" s="13">
        <f>'Additional trips calculator'!$C$12*'Trip profile calculator'!I46</f>
        <v>0</v>
      </c>
      <c r="J113" s="13">
        <f>'Additional trips calculator'!$C$12*'Trip profile calculator'!J46</f>
        <v>0</v>
      </c>
      <c r="K113" s="13">
        <f>'Additional trips calculator'!$C$12*'Trip profile calculator'!K46</f>
        <v>0</v>
      </c>
      <c r="L113" s="13">
        <f>'Additional trips calculator'!$C$12*'Trip profile calculator'!L46</f>
        <v>0</v>
      </c>
    </row>
    <row r="114" spans="1:12">
      <c r="A114" s="10" t="str">
        <f>'Intervention impacts database'!$A$12</f>
        <v>Workplaces Behaviour Change - Low Intensity</v>
      </c>
      <c r="B114" s="9" t="s">
        <v>143</v>
      </c>
      <c r="C114" s="12"/>
      <c r="D114" s="13">
        <f>'Additional trips calculator'!$D$12*'Trip profile calculator'!C46</f>
        <v>0</v>
      </c>
      <c r="E114" s="13">
        <f>'Additional trips calculator'!$D$12*'Trip profile calculator'!D46</f>
        <v>0</v>
      </c>
      <c r="F114" s="13">
        <f>'Additional trips calculator'!$D$12*'Trip profile calculator'!E46</f>
        <v>0</v>
      </c>
      <c r="G114" s="13">
        <f>'Additional trips calculator'!$D$12*'Trip profile calculator'!F46</f>
        <v>0</v>
      </c>
      <c r="H114" s="13">
        <f>'Additional trips calculator'!$D$12*'Trip profile calculator'!G46</f>
        <v>0</v>
      </c>
      <c r="I114" s="13">
        <f>'Additional trips calculator'!$D$12*'Trip profile calculator'!H46</f>
        <v>0</v>
      </c>
      <c r="J114" s="13">
        <f>'Additional trips calculator'!$D$12*'Trip profile calculator'!I46</f>
        <v>0</v>
      </c>
      <c r="K114" s="13">
        <f>'Additional trips calculator'!$D$12*'Trip profile calculator'!J46</f>
        <v>0</v>
      </c>
      <c r="L114" s="13">
        <f>'Additional trips calculator'!$D$12*'Trip profile calculator'!K46</f>
        <v>0</v>
      </c>
    </row>
    <row r="115" spans="1:12">
      <c r="A115" s="10" t="str">
        <f>'Intervention impacts database'!$A$12</f>
        <v>Workplaces Behaviour Change - Low Intensity</v>
      </c>
      <c r="B115" s="9" t="s">
        <v>144</v>
      </c>
      <c r="C115" s="12"/>
      <c r="D115" s="12"/>
      <c r="E115" s="13">
        <f>'Additional trips calculator'!$E$12*'Trip profile calculator'!C46</f>
        <v>0</v>
      </c>
      <c r="F115" s="13">
        <f>'Additional trips calculator'!$E$12*'Trip profile calculator'!D46</f>
        <v>0</v>
      </c>
      <c r="G115" s="13">
        <f>'Additional trips calculator'!$E$12*'Trip profile calculator'!E46</f>
        <v>0</v>
      </c>
      <c r="H115" s="13">
        <f>'Additional trips calculator'!$E$12*'Trip profile calculator'!F46</f>
        <v>0</v>
      </c>
      <c r="I115" s="13">
        <f>'Additional trips calculator'!$E$12*'Trip profile calculator'!G46</f>
        <v>0</v>
      </c>
      <c r="J115" s="13">
        <f>'Additional trips calculator'!$E$12*'Trip profile calculator'!H46</f>
        <v>0</v>
      </c>
      <c r="K115" s="13">
        <f>'Additional trips calculator'!$E$12*'Trip profile calculator'!I46</f>
        <v>0</v>
      </c>
      <c r="L115" s="13">
        <f>'Additional trips calculator'!$E$12*'Trip profile calculator'!J46</f>
        <v>0</v>
      </c>
    </row>
    <row r="116" spans="1:12">
      <c r="A116" s="10" t="str">
        <f>'Intervention impacts database'!$A$12</f>
        <v>Workplaces Behaviour Change - Low Intensity</v>
      </c>
      <c r="B116" s="9" t="s">
        <v>145</v>
      </c>
      <c r="C116" s="12"/>
      <c r="D116" s="12"/>
      <c r="E116" s="12"/>
      <c r="F116" s="13">
        <f>'Additional trips calculator'!$F$12*'Trip profile calculator'!C46</f>
        <v>0</v>
      </c>
      <c r="G116" s="13">
        <f>'Additional trips calculator'!$F$12*'Trip profile calculator'!D46</f>
        <v>0</v>
      </c>
      <c r="H116" s="13">
        <f>'Additional trips calculator'!$F$12*'Trip profile calculator'!E46</f>
        <v>0</v>
      </c>
      <c r="I116" s="13">
        <f>'Additional trips calculator'!$F$12*'Trip profile calculator'!F46</f>
        <v>0</v>
      </c>
      <c r="J116" s="13">
        <f>'Additional trips calculator'!$F$12*'Trip profile calculator'!G46</f>
        <v>0</v>
      </c>
      <c r="K116" s="13">
        <f>'Additional trips calculator'!$F$12*'Trip profile calculator'!H46</f>
        <v>0</v>
      </c>
      <c r="L116" s="13">
        <f>'Additional trips calculator'!$F$12*'Trip profile calculator'!I46</f>
        <v>0</v>
      </c>
    </row>
    <row r="117" spans="1:12">
      <c r="A117" s="10" t="str">
        <f>'Intervention impacts database'!$A$12</f>
        <v>Workplaces Behaviour Change - Low Intensity</v>
      </c>
      <c r="B117" s="9" t="s">
        <v>146</v>
      </c>
      <c r="C117" s="12"/>
      <c r="D117" s="12"/>
      <c r="E117" s="12"/>
      <c r="F117" s="12"/>
      <c r="G117" s="13">
        <f>'Additional trips calculator'!$G$12*'Trip profile calculator'!C46</f>
        <v>0</v>
      </c>
      <c r="H117" s="13">
        <f>'Additional trips calculator'!$G$12*'Trip profile calculator'!D46</f>
        <v>0</v>
      </c>
      <c r="I117" s="13">
        <f>'Additional trips calculator'!$G$12*'Trip profile calculator'!E46</f>
        <v>0</v>
      </c>
      <c r="J117" s="13">
        <f>'Additional trips calculator'!$G$12*'Trip profile calculator'!F46</f>
        <v>0</v>
      </c>
      <c r="K117" s="13">
        <f>'Additional trips calculator'!$G$12*'Trip profile calculator'!G46</f>
        <v>0</v>
      </c>
      <c r="L117" s="13">
        <f>'Additional trips calculator'!$G$12*'Trip profile calculator'!H46</f>
        <v>0</v>
      </c>
    </row>
    <row r="118" spans="1:12">
      <c r="A118" s="10" t="str">
        <f>'Intervention impacts database'!$A$12</f>
        <v>Workplaces Behaviour Change - Low Intensity</v>
      </c>
      <c r="B118" s="9" t="s">
        <v>147</v>
      </c>
      <c r="C118" s="12"/>
      <c r="D118" s="12"/>
      <c r="E118" s="12"/>
      <c r="F118" s="12"/>
      <c r="G118" s="12"/>
      <c r="H118" s="13">
        <f>'Additional trips calculator'!$H$12*'Trip profile calculator'!C46</f>
        <v>0</v>
      </c>
      <c r="I118" s="13">
        <f>'Additional trips calculator'!$H$12*'Trip profile calculator'!D46</f>
        <v>0</v>
      </c>
      <c r="J118" s="13">
        <f>'Additional trips calculator'!$H$12*'Trip profile calculator'!E46</f>
        <v>0</v>
      </c>
      <c r="K118" s="13">
        <f>'Additional trips calculator'!$H$12*'Trip profile calculator'!F46</f>
        <v>0</v>
      </c>
      <c r="L118" s="13">
        <f>'Additional trips calculator'!$H$12*'Trip profile calculator'!G46</f>
        <v>0</v>
      </c>
    </row>
    <row r="119" spans="1:12">
      <c r="A119" s="10" t="str">
        <f>'Intervention impacts database'!$A$12</f>
        <v>Workplaces Behaviour Change - Low Intensity</v>
      </c>
      <c r="B119" s="9" t="s">
        <v>148</v>
      </c>
      <c r="C119" s="12"/>
      <c r="D119" s="12"/>
      <c r="E119" s="12"/>
      <c r="F119" s="12"/>
      <c r="G119" s="12"/>
      <c r="H119" s="12"/>
      <c r="I119" s="13">
        <f>'Additional trips calculator'!$I$12*'Trip profile calculator'!C46</f>
        <v>0</v>
      </c>
      <c r="J119" s="13">
        <f>'Additional trips calculator'!$I$12*'Trip profile calculator'!D46</f>
        <v>0</v>
      </c>
      <c r="K119" s="13">
        <f>'Additional trips calculator'!$I$12*'Trip profile calculator'!E46</f>
        <v>0</v>
      </c>
      <c r="L119" s="13">
        <f>'Additional trips calculator'!$I$12*'Trip profile calculator'!F46</f>
        <v>0</v>
      </c>
    </row>
    <row r="120" spans="1:12">
      <c r="A120" s="10" t="str">
        <f>'Intervention impacts database'!$A$12</f>
        <v>Workplaces Behaviour Change - Low Intensity</v>
      </c>
      <c r="B120" s="9" t="s">
        <v>149</v>
      </c>
      <c r="C120" s="12"/>
      <c r="D120" s="12"/>
      <c r="E120" s="12"/>
      <c r="F120" s="12"/>
      <c r="G120" s="12"/>
      <c r="H120" s="12"/>
      <c r="I120" s="12"/>
      <c r="J120" s="13">
        <f>'Additional trips calculator'!$J$12*'Trip profile calculator'!C46</f>
        <v>0</v>
      </c>
      <c r="K120" s="13">
        <f>'Additional trips calculator'!$J$12*'Trip profile calculator'!D46</f>
        <v>0</v>
      </c>
      <c r="L120" s="13">
        <f>'Additional trips calculator'!$J$12*'Trip profile calculator'!E46</f>
        <v>0</v>
      </c>
    </row>
    <row r="121" spans="1:12">
      <c r="A121" s="10" t="str">
        <f>'Intervention impacts database'!$A$12</f>
        <v>Workplaces Behaviour Change - Low Intensity</v>
      </c>
      <c r="B121" s="9" t="s">
        <v>150</v>
      </c>
      <c r="C121" s="12"/>
      <c r="D121" s="12"/>
      <c r="E121" s="12"/>
      <c r="F121" s="12"/>
      <c r="G121" s="12"/>
      <c r="H121" s="12"/>
      <c r="I121" s="12"/>
      <c r="J121" s="12"/>
      <c r="K121" s="13">
        <f>'Additional trips calculator'!$K$12*'Trip profile calculator'!C46</f>
        <v>0</v>
      </c>
      <c r="L121" s="13">
        <f>'Additional trips calculator'!$K$12*'Trip profile calculator'!D46</f>
        <v>0</v>
      </c>
    </row>
    <row r="122" spans="1:12">
      <c r="A122" s="10" t="str">
        <f>'Intervention impacts database'!$A$12</f>
        <v>Workplaces Behaviour Change - Low Intensity</v>
      </c>
      <c r="B122" s="9" t="s">
        <v>151</v>
      </c>
      <c r="C122" s="12"/>
      <c r="D122" s="12"/>
      <c r="E122" s="12"/>
      <c r="F122" s="12"/>
      <c r="G122" s="12"/>
      <c r="H122" s="12"/>
      <c r="I122" s="12"/>
      <c r="J122" s="12"/>
      <c r="K122" s="12"/>
      <c r="L122" s="13">
        <f>'Additional trips calculator'!$L$12*'Trip profile calculator'!C46</f>
        <v>0</v>
      </c>
    </row>
    <row r="123" spans="1:12">
      <c r="A123" s="14"/>
      <c r="B123" s="14"/>
      <c r="C123" s="14"/>
      <c r="D123" s="14"/>
      <c r="E123" s="14"/>
      <c r="F123" s="14"/>
      <c r="G123" s="14"/>
      <c r="H123" s="14"/>
      <c r="I123" s="14"/>
      <c r="J123" s="14"/>
      <c r="K123" s="14"/>
      <c r="L123" s="14"/>
    </row>
    <row r="124" spans="1:12">
      <c r="A124" s="10" t="str">
        <f>'Intervention impacts database'!$A$13</f>
        <v>Access and promotion at Universities</v>
      </c>
      <c r="B124" s="9" t="s">
        <v>142</v>
      </c>
      <c r="C124" s="13">
        <f>'Additional trips calculator'!$C$13*'Trip profile calculator'!C47</f>
        <v>0</v>
      </c>
      <c r="D124" s="13">
        <f>'Additional trips calculator'!$C$13*'Trip profile calculator'!D47</f>
        <v>0</v>
      </c>
      <c r="E124" s="13">
        <f>'Additional trips calculator'!$C$13*'Trip profile calculator'!E47</f>
        <v>0</v>
      </c>
      <c r="F124" s="13">
        <f>'Additional trips calculator'!$C$13*'Trip profile calculator'!F47</f>
        <v>0</v>
      </c>
      <c r="G124" s="13">
        <f>'Additional trips calculator'!$C$13*'Trip profile calculator'!G47</f>
        <v>0</v>
      </c>
      <c r="H124" s="13">
        <f>'Additional trips calculator'!$C$13*'Trip profile calculator'!H47</f>
        <v>0</v>
      </c>
      <c r="I124" s="13">
        <f>'Additional trips calculator'!$C$13*'Trip profile calculator'!I47</f>
        <v>0</v>
      </c>
      <c r="J124" s="13">
        <f>'Additional trips calculator'!$C$13*'Trip profile calculator'!J47</f>
        <v>0</v>
      </c>
      <c r="K124" s="13">
        <f>'Additional trips calculator'!$C$13*'Trip profile calculator'!K47</f>
        <v>0</v>
      </c>
      <c r="L124" s="13">
        <f>'Additional trips calculator'!$C$13*'Trip profile calculator'!L47</f>
        <v>0</v>
      </c>
    </row>
    <row r="125" spans="1:12">
      <c r="A125" s="10" t="str">
        <f>'Intervention impacts database'!$A$13</f>
        <v>Access and promotion at Universities</v>
      </c>
      <c r="B125" s="9" t="s">
        <v>143</v>
      </c>
      <c r="C125" s="12"/>
      <c r="D125" s="13">
        <f>'Additional trips calculator'!$D$13*'Trip profile calculator'!C47</f>
        <v>0</v>
      </c>
      <c r="E125" s="13">
        <f>'Additional trips calculator'!$D$13*'Trip profile calculator'!D47</f>
        <v>0</v>
      </c>
      <c r="F125" s="13">
        <f>'Additional trips calculator'!$D$13*'Trip profile calculator'!E47</f>
        <v>0</v>
      </c>
      <c r="G125" s="13">
        <f>'Additional trips calculator'!$D$13*'Trip profile calculator'!F47</f>
        <v>0</v>
      </c>
      <c r="H125" s="13">
        <f>'Additional trips calculator'!$D$13*'Trip profile calculator'!G47</f>
        <v>0</v>
      </c>
      <c r="I125" s="13">
        <f>'Additional trips calculator'!$D$13*'Trip profile calculator'!H47</f>
        <v>0</v>
      </c>
      <c r="J125" s="13">
        <f>'Additional trips calculator'!$D$13*'Trip profile calculator'!I47</f>
        <v>0</v>
      </c>
      <c r="K125" s="13">
        <f>'Additional trips calculator'!$D$13*'Trip profile calculator'!J47</f>
        <v>0</v>
      </c>
      <c r="L125" s="13">
        <f>'Additional trips calculator'!$D$13*'Trip profile calculator'!K47</f>
        <v>0</v>
      </c>
    </row>
    <row r="126" spans="1:12">
      <c r="A126" s="10" t="str">
        <f>'Intervention impacts database'!$A$13</f>
        <v>Access and promotion at Universities</v>
      </c>
      <c r="B126" s="9" t="s">
        <v>144</v>
      </c>
      <c r="C126" s="12"/>
      <c r="D126" s="12"/>
      <c r="E126" s="13">
        <f>'Additional trips calculator'!$E$13*'Trip profile calculator'!C47</f>
        <v>0</v>
      </c>
      <c r="F126" s="13">
        <f>'Additional trips calculator'!$E$13*'Trip profile calculator'!D47</f>
        <v>0</v>
      </c>
      <c r="G126" s="13">
        <f>'Additional trips calculator'!$E$13*'Trip profile calculator'!E47</f>
        <v>0</v>
      </c>
      <c r="H126" s="13">
        <f>'Additional trips calculator'!$E$13*'Trip profile calculator'!F47</f>
        <v>0</v>
      </c>
      <c r="I126" s="13">
        <f>'Additional trips calculator'!$E$13*'Trip profile calculator'!G47</f>
        <v>0</v>
      </c>
      <c r="J126" s="13">
        <f>'Additional trips calculator'!$E$13*'Trip profile calculator'!H47</f>
        <v>0</v>
      </c>
      <c r="K126" s="13">
        <f>'Additional trips calculator'!$E$13*'Trip profile calculator'!I47</f>
        <v>0</v>
      </c>
      <c r="L126" s="13">
        <f>'Additional trips calculator'!$E$13*'Trip profile calculator'!J47</f>
        <v>0</v>
      </c>
    </row>
    <row r="127" spans="1:12">
      <c r="A127" s="10" t="str">
        <f>'Intervention impacts database'!$A$13</f>
        <v>Access and promotion at Universities</v>
      </c>
      <c r="B127" s="9" t="s">
        <v>145</v>
      </c>
      <c r="C127" s="12"/>
      <c r="D127" s="12"/>
      <c r="E127" s="12"/>
      <c r="F127" s="13">
        <f>'Additional trips calculator'!$F$13*'Trip profile calculator'!C47</f>
        <v>0</v>
      </c>
      <c r="G127" s="13">
        <f>'Additional trips calculator'!$F$13*'Trip profile calculator'!D47</f>
        <v>0</v>
      </c>
      <c r="H127" s="13">
        <f>'Additional trips calculator'!$F$13*'Trip profile calculator'!E47</f>
        <v>0</v>
      </c>
      <c r="I127" s="13">
        <f>'Additional trips calculator'!$F$13*'Trip profile calculator'!F47</f>
        <v>0</v>
      </c>
      <c r="J127" s="13">
        <f>'Additional trips calculator'!$F$13*'Trip profile calculator'!G47</f>
        <v>0</v>
      </c>
      <c r="K127" s="13">
        <f>'Additional trips calculator'!$F$13*'Trip profile calculator'!H47</f>
        <v>0</v>
      </c>
      <c r="L127" s="13">
        <f>'Additional trips calculator'!$F$13*'Trip profile calculator'!I47</f>
        <v>0</v>
      </c>
    </row>
    <row r="128" spans="1:12">
      <c r="A128" s="10" t="str">
        <f>'Intervention impacts database'!$A$13</f>
        <v>Access and promotion at Universities</v>
      </c>
      <c r="B128" s="9" t="s">
        <v>146</v>
      </c>
      <c r="C128" s="12"/>
      <c r="D128" s="12"/>
      <c r="E128" s="12"/>
      <c r="F128" s="12"/>
      <c r="G128" s="13">
        <f>'Additional trips calculator'!$G$13*'Trip profile calculator'!C47</f>
        <v>0</v>
      </c>
      <c r="H128" s="13">
        <f>'Additional trips calculator'!$G$13*'Trip profile calculator'!D47</f>
        <v>0</v>
      </c>
      <c r="I128" s="13">
        <f>'Additional trips calculator'!$G$13*'Trip profile calculator'!E47</f>
        <v>0</v>
      </c>
      <c r="J128" s="13">
        <f>'Additional trips calculator'!$G$13*'Trip profile calculator'!F47</f>
        <v>0</v>
      </c>
      <c r="K128" s="13">
        <f>'Additional trips calculator'!$G$13*'Trip profile calculator'!G47</f>
        <v>0</v>
      </c>
      <c r="L128" s="13">
        <f>'Additional trips calculator'!$G$13*'Trip profile calculator'!H47</f>
        <v>0</v>
      </c>
    </row>
    <row r="129" spans="1:12">
      <c r="A129" s="10" t="str">
        <f>'Intervention impacts database'!$A$13</f>
        <v>Access and promotion at Universities</v>
      </c>
      <c r="B129" s="9" t="s">
        <v>147</v>
      </c>
      <c r="C129" s="12"/>
      <c r="D129" s="12"/>
      <c r="E129" s="12"/>
      <c r="F129" s="12"/>
      <c r="G129" s="12"/>
      <c r="H129" s="13">
        <f>'Additional trips calculator'!$H$13*'Trip profile calculator'!C47</f>
        <v>0</v>
      </c>
      <c r="I129" s="13">
        <f>'Additional trips calculator'!$H$13*'Trip profile calculator'!D47</f>
        <v>0</v>
      </c>
      <c r="J129" s="13">
        <f>'Additional trips calculator'!$H$13*'Trip profile calculator'!E47</f>
        <v>0</v>
      </c>
      <c r="K129" s="13">
        <f>'Additional trips calculator'!$H$13*'Trip profile calculator'!F47</f>
        <v>0</v>
      </c>
      <c r="L129" s="13">
        <f>'Additional trips calculator'!$H$13*'Trip profile calculator'!G47</f>
        <v>0</v>
      </c>
    </row>
    <row r="130" spans="1:12">
      <c r="A130" s="10" t="str">
        <f>'Intervention impacts database'!$A$13</f>
        <v>Access and promotion at Universities</v>
      </c>
      <c r="B130" s="9" t="s">
        <v>148</v>
      </c>
      <c r="C130" s="12"/>
      <c r="D130" s="12"/>
      <c r="E130" s="12"/>
      <c r="F130" s="12"/>
      <c r="G130" s="12"/>
      <c r="H130" s="12"/>
      <c r="I130" s="13">
        <f>'Additional trips calculator'!$I$13*'Trip profile calculator'!C47</f>
        <v>0</v>
      </c>
      <c r="J130" s="13">
        <f>'Additional trips calculator'!$I$13*'Trip profile calculator'!D47</f>
        <v>0</v>
      </c>
      <c r="K130" s="13">
        <f>'Additional trips calculator'!$I$13*'Trip profile calculator'!E47</f>
        <v>0</v>
      </c>
      <c r="L130" s="13">
        <f>'Additional trips calculator'!$I$13*'Trip profile calculator'!F47</f>
        <v>0</v>
      </c>
    </row>
    <row r="131" spans="1:12">
      <c r="A131" s="10" t="str">
        <f>'Intervention impacts database'!$A$13</f>
        <v>Access and promotion at Universities</v>
      </c>
      <c r="B131" s="9" t="s">
        <v>149</v>
      </c>
      <c r="C131" s="12"/>
      <c r="D131" s="12"/>
      <c r="E131" s="12"/>
      <c r="F131" s="12"/>
      <c r="G131" s="12"/>
      <c r="H131" s="12"/>
      <c r="I131" s="12"/>
      <c r="J131" s="13">
        <f>'Additional trips calculator'!$J$13*'Trip profile calculator'!C47</f>
        <v>0</v>
      </c>
      <c r="K131" s="13">
        <f>'Additional trips calculator'!$J$13*'Trip profile calculator'!D47</f>
        <v>0</v>
      </c>
      <c r="L131" s="13">
        <f>'Additional trips calculator'!$J$13*'Trip profile calculator'!E47</f>
        <v>0</v>
      </c>
    </row>
    <row r="132" spans="1:12">
      <c r="A132" s="10" t="str">
        <f>'Intervention impacts database'!$A$13</f>
        <v>Access and promotion at Universities</v>
      </c>
      <c r="B132" s="9" t="s">
        <v>150</v>
      </c>
      <c r="C132" s="12"/>
      <c r="D132" s="12"/>
      <c r="E132" s="12"/>
      <c r="F132" s="12"/>
      <c r="G132" s="12"/>
      <c r="H132" s="12"/>
      <c r="I132" s="12"/>
      <c r="J132" s="12"/>
      <c r="K132" s="13">
        <f>'Additional trips calculator'!$K$13*'Trip profile calculator'!C47</f>
        <v>0</v>
      </c>
      <c r="L132" s="13">
        <f>'Additional trips calculator'!$K$13*'Trip profile calculator'!D47</f>
        <v>0</v>
      </c>
    </row>
    <row r="133" spans="1:12">
      <c r="A133" s="10" t="str">
        <f>'Intervention impacts database'!$A$13</f>
        <v>Access and promotion at Universities</v>
      </c>
      <c r="B133" s="9" t="s">
        <v>151</v>
      </c>
      <c r="C133" s="12"/>
      <c r="D133" s="12"/>
      <c r="E133" s="12"/>
      <c r="F133" s="12"/>
      <c r="G133" s="12"/>
      <c r="H133" s="12"/>
      <c r="I133" s="12"/>
      <c r="J133" s="12"/>
      <c r="K133" s="12"/>
      <c r="L133" s="13">
        <f>'Additional trips calculator'!$L$13*'Trip profile calculator'!C47</f>
        <v>0</v>
      </c>
    </row>
    <row r="134" spans="1:12">
      <c r="A134" s="14"/>
      <c r="B134" s="14"/>
      <c r="C134" s="14"/>
      <c r="D134" s="14"/>
      <c r="E134" s="14"/>
      <c r="F134" s="14"/>
      <c r="G134" s="14"/>
      <c r="H134" s="14"/>
      <c r="I134" s="14"/>
      <c r="J134" s="14"/>
      <c r="K134" s="14"/>
      <c r="L134" s="14"/>
    </row>
    <row r="135" spans="1:12">
      <c r="A135" s="10" t="str">
        <f>'Intervention impacts database'!$A$14</f>
        <v>Access and promotion at Further Education Colleges</v>
      </c>
      <c r="B135" s="9" t="s">
        <v>142</v>
      </c>
      <c r="C135" s="13">
        <f>'Additional trips calculator'!$C$14*'Trip profile calculator'!C48</f>
        <v>0</v>
      </c>
      <c r="D135" s="13">
        <f>'Additional trips calculator'!$C$14*'Trip profile calculator'!D48</f>
        <v>0</v>
      </c>
      <c r="E135" s="13">
        <f>'Additional trips calculator'!$C$14*'Trip profile calculator'!E48</f>
        <v>0</v>
      </c>
      <c r="F135" s="13">
        <f>'Additional trips calculator'!$C$14*'Trip profile calculator'!F48</f>
        <v>0</v>
      </c>
      <c r="G135" s="13">
        <f>'Additional trips calculator'!$C$14*'Trip profile calculator'!G48</f>
        <v>0</v>
      </c>
      <c r="H135" s="13">
        <f>'Additional trips calculator'!$C$14*'Trip profile calculator'!H48</f>
        <v>0</v>
      </c>
      <c r="I135" s="13">
        <f>'Additional trips calculator'!$C$14*'Trip profile calculator'!I48</f>
        <v>0</v>
      </c>
      <c r="J135" s="13">
        <f>'Additional trips calculator'!$C$14*'Trip profile calculator'!J48</f>
        <v>0</v>
      </c>
      <c r="K135" s="13">
        <f>'Additional trips calculator'!$C$14*'Trip profile calculator'!K48</f>
        <v>0</v>
      </c>
      <c r="L135" s="13">
        <f>'Additional trips calculator'!$C$14*'Trip profile calculator'!L48</f>
        <v>0</v>
      </c>
    </row>
    <row r="136" spans="1:12">
      <c r="A136" s="10" t="str">
        <f>'Intervention impacts database'!$A$14</f>
        <v>Access and promotion at Further Education Colleges</v>
      </c>
      <c r="B136" s="9" t="s">
        <v>143</v>
      </c>
      <c r="C136" s="89"/>
      <c r="D136" s="88">
        <f>'Additional trips calculator'!$D$14*'Trip profile calculator'!C48</f>
        <v>0</v>
      </c>
      <c r="E136" s="88">
        <f>'Additional trips calculator'!$D$14*'Trip profile calculator'!D48</f>
        <v>0</v>
      </c>
      <c r="F136" s="88">
        <f>'Additional trips calculator'!$D$14*'Trip profile calculator'!E48</f>
        <v>0</v>
      </c>
      <c r="G136" s="88">
        <f>'Additional trips calculator'!$D$14*'Trip profile calculator'!F48</f>
        <v>0</v>
      </c>
      <c r="H136" s="88">
        <f>'Additional trips calculator'!$D$14*'Trip profile calculator'!G48</f>
        <v>0</v>
      </c>
      <c r="I136" s="88">
        <f>'Additional trips calculator'!$D$14*'Trip profile calculator'!H48</f>
        <v>0</v>
      </c>
      <c r="J136" s="88">
        <f>'Additional trips calculator'!$D$14*'Trip profile calculator'!I48</f>
        <v>0</v>
      </c>
      <c r="K136" s="88">
        <f>'Additional trips calculator'!$D$14*'Trip profile calculator'!J48</f>
        <v>0</v>
      </c>
      <c r="L136" s="13">
        <f>'Additional trips calculator'!$D$14*'Trip profile calculator'!K48</f>
        <v>0</v>
      </c>
    </row>
    <row r="137" spans="1:12">
      <c r="A137" s="10" t="str">
        <f>'Intervention impacts database'!$A$14</f>
        <v>Access and promotion at Further Education Colleges</v>
      </c>
      <c r="B137" s="9" t="s">
        <v>144</v>
      </c>
      <c r="C137" s="89"/>
      <c r="D137" s="89"/>
      <c r="E137" s="88">
        <f>'Additional trips calculator'!$E$14*'Trip profile calculator'!C48</f>
        <v>0</v>
      </c>
      <c r="F137" s="88">
        <f>'Additional trips calculator'!$E$14*'Trip profile calculator'!D48</f>
        <v>0</v>
      </c>
      <c r="G137" s="88">
        <f>'Additional trips calculator'!$E$14*'Trip profile calculator'!E48</f>
        <v>0</v>
      </c>
      <c r="H137" s="88">
        <f>'Additional trips calculator'!$E$14*'Trip profile calculator'!F48</f>
        <v>0</v>
      </c>
      <c r="I137" s="88">
        <f>'Additional trips calculator'!$E$14*'Trip profile calculator'!G48</f>
        <v>0</v>
      </c>
      <c r="J137" s="88">
        <f>'Additional trips calculator'!$E$14*'Trip profile calculator'!H48</f>
        <v>0</v>
      </c>
      <c r="K137" s="88">
        <f>'Additional trips calculator'!$E$14*'Trip profile calculator'!I48</f>
        <v>0</v>
      </c>
      <c r="L137" s="13">
        <f>'Additional trips calculator'!$E$14*'Trip profile calculator'!J48</f>
        <v>0</v>
      </c>
    </row>
    <row r="138" spans="1:12">
      <c r="A138" s="10" t="str">
        <f>'Intervention impacts database'!$A$14</f>
        <v>Access and promotion at Further Education Colleges</v>
      </c>
      <c r="B138" s="9" t="s">
        <v>145</v>
      </c>
      <c r="C138" s="89"/>
      <c r="D138" s="89"/>
      <c r="E138" s="89"/>
      <c r="F138" s="88">
        <f>'Additional trips calculator'!$F$14*'Trip profile calculator'!C48</f>
        <v>0</v>
      </c>
      <c r="G138" s="88">
        <f>'Additional trips calculator'!$F$14*'Trip profile calculator'!D48</f>
        <v>0</v>
      </c>
      <c r="H138" s="88">
        <f>'Additional trips calculator'!$F$14*'Trip profile calculator'!E48</f>
        <v>0</v>
      </c>
      <c r="I138" s="88">
        <f>'Additional trips calculator'!$F$14*'Trip profile calculator'!F48</f>
        <v>0</v>
      </c>
      <c r="J138" s="88">
        <f>'Additional trips calculator'!$F$14*'Trip profile calculator'!G48</f>
        <v>0</v>
      </c>
      <c r="K138" s="88">
        <f>'Additional trips calculator'!$F$14*'Trip profile calculator'!H48</f>
        <v>0</v>
      </c>
      <c r="L138" s="13">
        <f>'Additional trips calculator'!$F$14*'Trip profile calculator'!I48</f>
        <v>0</v>
      </c>
    </row>
    <row r="139" spans="1:12">
      <c r="A139" s="10" t="str">
        <f>'Intervention impacts database'!$A$14</f>
        <v>Access and promotion at Further Education Colleges</v>
      </c>
      <c r="B139" s="9" t="s">
        <v>146</v>
      </c>
      <c r="C139" s="89"/>
      <c r="D139" s="89"/>
      <c r="E139" s="89"/>
      <c r="F139" s="89"/>
      <c r="G139" s="88">
        <f>'Additional trips calculator'!$G$14*'Trip profile calculator'!C48</f>
        <v>0</v>
      </c>
      <c r="H139" s="88">
        <f>'Additional trips calculator'!$G$14*'Trip profile calculator'!D48</f>
        <v>0</v>
      </c>
      <c r="I139" s="88">
        <f>'Additional trips calculator'!$G$14*'Trip profile calculator'!E48</f>
        <v>0</v>
      </c>
      <c r="J139" s="88">
        <f>'Additional trips calculator'!$G$14*'Trip profile calculator'!F48</f>
        <v>0</v>
      </c>
      <c r="K139" s="88">
        <f>'Additional trips calculator'!$G$14*'Trip profile calculator'!G48</f>
        <v>0</v>
      </c>
      <c r="L139" s="13">
        <f>'Additional trips calculator'!$G$14*'Trip profile calculator'!H48</f>
        <v>0</v>
      </c>
    </row>
    <row r="140" spans="1:12">
      <c r="A140" s="10" t="str">
        <f>'Intervention impacts database'!$A$14</f>
        <v>Access and promotion at Further Education Colleges</v>
      </c>
      <c r="B140" s="9" t="s">
        <v>147</v>
      </c>
      <c r="C140" s="89"/>
      <c r="D140" s="89"/>
      <c r="E140" s="89"/>
      <c r="F140" s="89"/>
      <c r="G140" s="89"/>
      <c r="H140" s="88">
        <f>'Additional trips calculator'!$H$14*'Trip profile calculator'!C48</f>
        <v>0</v>
      </c>
      <c r="I140" s="88">
        <f>'Additional trips calculator'!$H$14*'Trip profile calculator'!D48</f>
        <v>0</v>
      </c>
      <c r="J140" s="88">
        <f>'Additional trips calculator'!$H$14*'Trip profile calculator'!E48</f>
        <v>0</v>
      </c>
      <c r="K140" s="88">
        <f>'Additional trips calculator'!$H$14*'Trip profile calculator'!F48</f>
        <v>0</v>
      </c>
      <c r="L140" s="13">
        <f>'Additional trips calculator'!$H$14*'Trip profile calculator'!G48</f>
        <v>0</v>
      </c>
    </row>
    <row r="141" spans="1:12">
      <c r="A141" s="10" t="str">
        <f>'Intervention impacts database'!$A$14</f>
        <v>Access and promotion at Further Education Colleges</v>
      </c>
      <c r="B141" s="9" t="s">
        <v>148</v>
      </c>
      <c r="C141" s="89"/>
      <c r="D141" s="89"/>
      <c r="E141" s="89"/>
      <c r="F141" s="89"/>
      <c r="G141" s="89"/>
      <c r="H141" s="89"/>
      <c r="I141" s="88">
        <f>'Additional trips calculator'!$I$14*'Trip profile calculator'!C48</f>
        <v>0</v>
      </c>
      <c r="J141" s="88">
        <f>'Additional trips calculator'!$I$14*'Trip profile calculator'!D48</f>
        <v>0</v>
      </c>
      <c r="K141" s="88">
        <f>'Additional trips calculator'!$I$14*'Trip profile calculator'!E48</f>
        <v>0</v>
      </c>
      <c r="L141" s="13">
        <f>'Additional trips calculator'!$I$14*'Trip profile calculator'!F48</f>
        <v>0</v>
      </c>
    </row>
    <row r="142" spans="1:12">
      <c r="A142" s="10" t="str">
        <f>'Intervention impacts database'!$A$14</f>
        <v>Access and promotion at Further Education Colleges</v>
      </c>
      <c r="B142" s="9" t="s">
        <v>149</v>
      </c>
      <c r="C142" s="89"/>
      <c r="D142" s="89"/>
      <c r="E142" s="89"/>
      <c r="F142" s="89"/>
      <c r="G142" s="89"/>
      <c r="H142" s="89"/>
      <c r="I142" s="89"/>
      <c r="J142" s="88">
        <f>'Additional trips calculator'!$J$14*'Trip profile calculator'!C48</f>
        <v>0</v>
      </c>
      <c r="K142" s="88">
        <f>'Additional trips calculator'!$J$14*'Trip profile calculator'!D48</f>
        <v>0</v>
      </c>
      <c r="L142" s="13">
        <f>'Additional trips calculator'!$J$14*'Trip profile calculator'!E48</f>
        <v>0</v>
      </c>
    </row>
    <row r="143" spans="1:12">
      <c r="A143" s="10" t="str">
        <f>'Intervention impacts database'!$A$14</f>
        <v>Access and promotion at Further Education Colleges</v>
      </c>
      <c r="B143" s="9" t="s">
        <v>150</v>
      </c>
      <c r="C143" s="89"/>
      <c r="D143" s="89"/>
      <c r="E143" s="89"/>
      <c r="F143" s="89"/>
      <c r="G143" s="89"/>
      <c r="H143" s="89"/>
      <c r="I143" s="89"/>
      <c r="J143" s="89"/>
      <c r="K143" s="88">
        <f>'Additional trips calculator'!$K$14*'Trip profile calculator'!C48</f>
        <v>0</v>
      </c>
      <c r="L143" s="13">
        <f>'Additional trips calculator'!$K$14*'Trip profile calculator'!D48</f>
        <v>0</v>
      </c>
    </row>
    <row r="144" spans="1:12">
      <c r="A144" s="10" t="str">
        <f>'Intervention impacts database'!$A$14</f>
        <v>Access and promotion at Further Education Colleges</v>
      </c>
      <c r="B144" s="9" t="s">
        <v>151</v>
      </c>
      <c r="C144" s="89"/>
      <c r="D144" s="89"/>
      <c r="E144" s="89"/>
      <c r="F144" s="89"/>
      <c r="G144" s="89"/>
      <c r="H144" s="89"/>
      <c r="I144" s="89"/>
      <c r="J144" s="89"/>
      <c r="K144" s="89"/>
      <c r="L144" s="13">
        <f>'Additional trips calculator'!$L$14*'Trip profile calculator'!C48</f>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70" zoomScaleNormal="70" workbookViewId="0">
      <pane xSplit="2" ySplit="4" topLeftCell="C5" activePane="bottomRight" state="frozen"/>
      <selection activeCell="E1" sqref="E1"/>
      <selection pane="topRight" activeCell="E1" sqref="E1"/>
      <selection pane="bottomLeft" activeCell="E1" sqref="E1"/>
      <selection pane="bottomRight" activeCell="C5" sqref="C5"/>
    </sheetView>
  </sheetViews>
  <sheetFormatPr defaultRowHeight="14.25"/>
  <cols>
    <col min="1" max="1" width="52.75" bestFit="1" customWidth="1"/>
    <col min="2" max="15" width="14.375" customWidth="1"/>
  </cols>
  <sheetData>
    <row r="1" spans="1:15">
      <c r="B1" t="s">
        <v>152</v>
      </c>
      <c r="C1" s="91" t="e">
        <f>VLOOKUP(Inputs!$D$4+0,'Inflation factor'!$A:$B,2,FALSE)/100</f>
        <v>#N/A</v>
      </c>
      <c r="D1" s="91" t="e">
        <f>VLOOKUP(Inputs!$D$4+1,'Inflation factor'!$A:$B,2,FALSE)/100</f>
        <v>#N/A</v>
      </c>
      <c r="E1" s="91" t="e">
        <f>VLOOKUP(Inputs!$D$4+2,'Inflation factor'!$A:$B,2,FALSE)/100</f>
        <v>#N/A</v>
      </c>
      <c r="F1" s="91" t="e">
        <f>VLOOKUP(Inputs!$D$4+3,'Inflation factor'!$A:$B,2,FALSE)/100</f>
        <v>#N/A</v>
      </c>
      <c r="G1" s="91" t="e">
        <f>VLOOKUP(Inputs!$D$4+4,'Inflation factor'!$A:$B,2,FALSE)/100</f>
        <v>#N/A</v>
      </c>
      <c r="H1" s="91" t="e">
        <f>VLOOKUP(Inputs!$D$4+5,'Inflation factor'!$A:$B,2,FALSE)/100</f>
        <v>#N/A</v>
      </c>
      <c r="I1" s="91" t="e">
        <f>VLOOKUP(Inputs!$D$4+6,'Inflation factor'!$A:$B,2,FALSE)/100</f>
        <v>#N/A</v>
      </c>
      <c r="J1" s="91" t="e">
        <f>VLOOKUP(Inputs!$D$4+7,'Inflation factor'!$A:$B,2,FALSE)/100</f>
        <v>#N/A</v>
      </c>
      <c r="K1" s="91" t="e">
        <f>VLOOKUP(Inputs!$D$4+8,'Inflation factor'!$A:$B,2,FALSE)/100</f>
        <v>#N/A</v>
      </c>
      <c r="L1" s="91" t="e">
        <f>VLOOKUP(Inputs!$D$4+9,'Inflation factor'!$A:$B,2,FALSE)/100</f>
        <v>#N/A</v>
      </c>
      <c r="M1" s="91" t="e">
        <f>VLOOKUP(Inputs!$D$4+10,'Inflation factor'!$A:$B,2,FALSE)/100</f>
        <v>#N/A</v>
      </c>
      <c r="N1" s="91" t="e">
        <f>VLOOKUP(Inputs!$D$4+11,'Inflation factor'!$A:$B,2,FALSE)/100</f>
        <v>#N/A</v>
      </c>
      <c r="O1" s="91" t="e">
        <f>VLOOKUP(Inputs!$D$4+12,'Inflation factor'!$A:$B,2,FALSE)/100</f>
        <v>#N/A</v>
      </c>
    </row>
    <row r="3" spans="1:15">
      <c r="C3" t="s">
        <v>60</v>
      </c>
      <c r="M3" s="108"/>
      <c r="N3" s="110" t="s">
        <v>170</v>
      </c>
      <c r="O3" s="109"/>
    </row>
    <row r="4" spans="1:15">
      <c r="A4" s="12" t="s">
        <v>0</v>
      </c>
      <c r="B4" s="12" t="s">
        <v>28</v>
      </c>
      <c r="C4" s="9" t="s">
        <v>142</v>
      </c>
      <c r="D4" s="9" t="s">
        <v>143</v>
      </c>
      <c r="E4" s="9" t="s">
        <v>144</v>
      </c>
      <c r="F4" s="9" t="s">
        <v>145</v>
      </c>
      <c r="G4" s="9" t="s">
        <v>146</v>
      </c>
      <c r="H4" s="9" t="s">
        <v>147</v>
      </c>
      <c r="I4" s="9" t="s">
        <v>148</v>
      </c>
      <c r="J4" s="9" t="s">
        <v>149</v>
      </c>
      <c r="K4" s="9" t="s">
        <v>150</v>
      </c>
      <c r="L4" s="9" t="s">
        <v>151</v>
      </c>
      <c r="M4" s="9" t="s">
        <v>167</v>
      </c>
      <c r="N4" s="9" t="s">
        <v>168</v>
      </c>
      <c r="O4" s="9" t="s">
        <v>169</v>
      </c>
    </row>
    <row r="5" spans="1:15">
      <c r="A5" s="10" t="str">
        <f>'Intervention impacts database'!$A$2</f>
        <v>City Wide Active Travel Development Programme</v>
      </c>
      <c r="B5" s="9" t="s">
        <v>142</v>
      </c>
      <c r="C5" s="13" t="e">
        <f>C1*('Additional trips calculator'!$C$2*'Intervention impacts database'!$N$2)*'Trip profile calculator'!C53</f>
        <v>#N/A</v>
      </c>
      <c r="D5" s="13" t="e">
        <f>D1*('Additional trips calculator'!$C$2*'Intervention impacts database'!$N$2)*'Trip profile calculator'!D53</f>
        <v>#N/A</v>
      </c>
      <c r="E5" s="13" t="e">
        <f>E1*('Additional trips calculator'!$C$2*'Intervention impacts database'!$N$2)*'Trip profile calculator'!E53</f>
        <v>#N/A</v>
      </c>
      <c r="F5" s="13" t="e">
        <f>F1*('Additional trips calculator'!$C$2*'Intervention impacts database'!$N$2)*'Trip profile calculator'!F53</f>
        <v>#N/A</v>
      </c>
      <c r="G5" s="13" t="e">
        <f>G1*('Additional trips calculator'!$C$2*'Intervention impacts database'!$N$2)*'Trip profile calculator'!G53</f>
        <v>#N/A</v>
      </c>
      <c r="H5" s="13" t="e">
        <f>H1*('Additional trips calculator'!$C$2*'Intervention impacts database'!$N$2)*'Trip profile calculator'!H53</f>
        <v>#N/A</v>
      </c>
      <c r="I5" s="13" t="e">
        <f>I1*('Additional trips calculator'!$C$2*'Intervention impacts database'!$N$2)*'Trip profile calculator'!I53</f>
        <v>#N/A</v>
      </c>
      <c r="J5" s="13" t="e">
        <f>J1*('Additional trips calculator'!$C$2*'Intervention impacts database'!$N$2)*'Trip profile calculator'!J53</f>
        <v>#N/A</v>
      </c>
      <c r="K5" s="13" t="e">
        <f>K1*('Additional trips calculator'!$C$2*'Intervention impacts database'!$N$2)*'Trip profile calculator'!K53</f>
        <v>#N/A</v>
      </c>
      <c r="L5" s="13" t="e">
        <f>L1*('Additional trips calculator'!$C$2*'Intervention impacts database'!$N$2)*'Trip profile calculator'!L53</f>
        <v>#N/A</v>
      </c>
      <c r="M5" s="13" t="e">
        <f>M1*('Additional trips calculator'!$C$2*'Intervention impacts database'!$N$2)*'Trip profile calculator'!M53</f>
        <v>#N/A</v>
      </c>
      <c r="N5" s="13" t="e">
        <f>N1*('Additional trips calculator'!$C$2*'Intervention impacts database'!$N$2)*'Trip profile calculator'!N53</f>
        <v>#N/A</v>
      </c>
      <c r="O5" s="13" t="e">
        <f>O1*('Additional trips calculator'!$C$2*'Intervention impacts database'!$N$2)*'Trip profile calculator'!O53</f>
        <v>#N/A</v>
      </c>
    </row>
    <row r="6" spans="1:15">
      <c r="A6" s="10" t="str">
        <f>'Intervention impacts database'!$A$2</f>
        <v>City Wide Active Travel Development Programme</v>
      </c>
      <c r="B6" s="9" t="s">
        <v>143</v>
      </c>
      <c r="C6" s="13"/>
      <c r="D6" s="13" t="e">
        <f>D1*('Additional trips calculator'!$D$2*'Intervention impacts database'!$N$2)*'Trip profile calculator'!C$53</f>
        <v>#N/A</v>
      </c>
      <c r="E6" s="13" t="e">
        <f>E1*('Additional trips calculator'!$D$2*'Intervention impacts database'!$N$2)*'Trip profile calculator'!D$53</f>
        <v>#N/A</v>
      </c>
      <c r="F6" s="13" t="e">
        <f>F1*('Additional trips calculator'!$D$2*'Intervention impacts database'!$N$2)*'Trip profile calculator'!E$53</f>
        <v>#N/A</v>
      </c>
      <c r="G6" s="13" t="e">
        <f>G1*('Additional trips calculator'!$D$2*'Intervention impacts database'!$N$2)*'Trip profile calculator'!F$53</f>
        <v>#N/A</v>
      </c>
      <c r="H6" s="13" t="e">
        <f>H1*('Additional trips calculator'!$D$2*'Intervention impacts database'!$N$2)*'Trip profile calculator'!G$53</f>
        <v>#N/A</v>
      </c>
      <c r="I6" s="13" t="e">
        <f>I1*('Additional trips calculator'!$D$2*'Intervention impacts database'!$N$2)*'Trip profile calculator'!H$53</f>
        <v>#N/A</v>
      </c>
      <c r="J6" s="13" t="e">
        <f>J1*('Additional trips calculator'!$D$2*'Intervention impacts database'!$N$2)*'Trip profile calculator'!I$53</f>
        <v>#N/A</v>
      </c>
      <c r="K6" s="13" t="e">
        <f>K1*('Additional trips calculator'!$D$2*'Intervention impacts database'!$N$2)*'Trip profile calculator'!J$53</f>
        <v>#N/A</v>
      </c>
      <c r="L6" s="13" t="e">
        <f>L1*('Additional trips calculator'!$D$2*'Intervention impacts database'!$N$2)*'Trip profile calculator'!K$53</f>
        <v>#N/A</v>
      </c>
      <c r="M6" s="13" t="e">
        <f>M1*('Additional trips calculator'!$D$2*'Intervention impacts database'!$N$2)*'Trip profile calculator'!L$53</f>
        <v>#N/A</v>
      </c>
      <c r="N6" s="13" t="e">
        <f>N1*('Additional trips calculator'!$D$2*'Intervention impacts database'!$N$2)*'Trip profile calculator'!M$53</f>
        <v>#N/A</v>
      </c>
      <c r="O6" s="13" t="e">
        <f>O1*('Additional trips calculator'!$D$2*'Intervention impacts database'!$N$2)*'Trip profile calculator'!N$53</f>
        <v>#N/A</v>
      </c>
    </row>
    <row r="7" spans="1:15">
      <c r="A7" s="10" t="str">
        <f>'Intervention impacts database'!$A$2</f>
        <v>City Wide Active Travel Development Programme</v>
      </c>
      <c r="B7" s="9" t="s">
        <v>144</v>
      </c>
      <c r="C7" s="13"/>
      <c r="D7" s="13"/>
      <c r="E7" s="13" t="e">
        <f>E1*('Additional trips calculator'!$E$2*'Intervention impacts database'!$N$2)*'Trip profile calculator'!C$53</f>
        <v>#N/A</v>
      </c>
      <c r="F7" s="13" t="e">
        <f>F1*('Additional trips calculator'!$E$2*'Intervention impacts database'!$N$2)*'Trip profile calculator'!D$53</f>
        <v>#N/A</v>
      </c>
      <c r="G7" s="13" t="e">
        <f>G1*('Additional trips calculator'!$E$2*'Intervention impacts database'!$N$2)*'Trip profile calculator'!E$53</f>
        <v>#N/A</v>
      </c>
      <c r="H7" s="13" t="e">
        <f>H1*('Additional trips calculator'!$E$2*'Intervention impacts database'!$N$2)*'Trip profile calculator'!F$53</f>
        <v>#N/A</v>
      </c>
      <c r="I7" s="13" t="e">
        <f>I1*('Additional trips calculator'!$E$2*'Intervention impacts database'!$N$2)*'Trip profile calculator'!G$53</f>
        <v>#N/A</v>
      </c>
      <c r="J7" s="13" t="e">
        <f>J1*('Additional trips calculator'!$E$2*'Intervention impacts database'!$N$2)*'Trip profile calculator'!H$53</f>
        <v>#N/A</v>
      </c>
      <c r="K7" s="13" t="e">
        <f>K1*('Additional trips calculator'!$E$2*'Intervention impacts database'!$N$2)*'Trip profile calculator'!I$53</f>
        <v>#N/A</v>
      </c>
      <c r="L7" s="13" t="e">
        <f>L1*('Additional trips calculator'!$E$2*'Intervention impacts database'!$N$2)*'Trip profile calculator'!J$53</f>
        <v>#N/A</v>
      </c>
      <c r="M7" s="13" t="e">
        <f>M1*('Additional trips calculator'!$E$2*'Intervention impacts database'!$N$2)*'Trip profile calculator'!K$53</f>
        <v>#N/A</v>
      </c>
      <c r="N7" s="13" t="e">
        <f>N1*('Additional trips calculator'!$E$2*'Intervention impacts database'!$N$2)*'Trip profile calculator'!L$53</f>
        <v>#N/A</v>
      </c>
      <c r="O7" s="13" t="e">
        <f>O1*('Additional trips calculator'!$E$2*'Intervention impacts database'!$N$2)*'Trip profile calculator'!M$53</f>
        <v>#N/A</v>
      </c>
    </row>
    <row r="8" spans="1:15">
      <c r="A8" s="10" t="str">
        <f>'Intervention impacts database'!$A$2</f>
        <v>City Wide Active Travel Development Programme</v>
      </c>
      <c r="B8" s="9" t="s">
        <v>145</v>
      </c>
      <c r="C8" s="13"/>
      <c r="D8" s="13"/>
      <c r="E8" s="13"/>
      <c r="F8" s="13" t="e">
        <f>F1*('Additional trips calculator'!$F$2*'Intervention impacts database'!$N$2)*'Trip profile calculator'!C$53</f>
        <v>#N/A</v>
      </c>
      <c r="G8" s="13" t="e">
        <f>G1*('Additional trips calculator'!$F$2*'Intervention impacts database'!$N$2)*'Trip profile calculator'!D$53</f>
        <v>#N/A</v>
      </c>
      <c r="H8" s="13" t="e">
        <f>H1*('Additional trips calculator'!$F$2*'Intervention impacts database'!$N$2)*'Trip profile calculator'!E$53</f>
        <v>#N/A</v>
      </c>
      <c r="I8" s="13" t="e">
        <f>I1*('Additional trips calculator'!$F$2*'Intervention impacts database'!$N$2)*'Trip profile calculator'!F$53</f>
        <v>#N/A</v>
      </c>
      <c r="J8" s="13" t="e">
        <f>J1*('Additional trips calculator'!$F$2*'Intervention impacts database'!$N$2)*'Trip profile calculator'!G$53</f>
        <v>#N/A</v>
      </c>
      <c r="K8" s="13" t="e">
        <f>K1*('Additional trips calculator'!$F$2*'Intervention impacts database'!$N$2)*'Trip profile calculator'!H$53</f>
        <v>#N/A</v>
      </c>
      <c r="L8" s="13" t="e">
        <f>L1*('Additional trips calculator'!$F$2*'Intervention impacts database'!$N$2)*'Trip profile calculator'!I$53</f>
        <v>#N/A</v>
      </c>
      <c r="M8" s="13" t="e">
        <f>M1*('Additional trips calculator'!$F$2*'Intervention impacts database'!$N$2)*'Trip profile calculator'!J$53</f>
        <v>#N/A</v>
      </c>
      <c r="N8" s="13" t="e">
        <f>N1*('Additional trips calculator'!$F$2*'Intervention impacts database'!$N$2)*'Trip profile calculator'!K$53</f>
        <v>#N/A</v>
      </c>
      <c r="O8" s="13" t="e">
        <f>O1*('Additional trips calculator'!$F$2*'Intervention impacts database'!$N$2)*'Trip profile calculator'!L$53</f>
        <v>#N/A</v>
      </c>
    </row>
    <row r="9" spans="1:15">
      <c r="A9" s="10" t="str">
        <f>'Intervention impacts database'!$A$2</f>
        <v>City Wide Active Travel Development Programme</v>
      </c>
      <c r="B9" s="9" t="s">
        <v>146</v>
      </c>
      <c r="C9" s="13"/>
      <c r="D9" s="13"/>
      <c r="E9" s="13"/>
      <c r="F9" s="13"/>
      <c r="G9" s="13" t="e">
        <f>G1*('Additional trips calculator'!$G$2*'Intervention impacts database'!$N$2)*'Trip profile calculator'!C$53</f>
        <v>#N/A</v>
      </c>
      <c r="H9" s="13" t="e">
        <f>H1*('Additional trips calculator'!$G$2*'Intervention impacts database'!$N$2)*'Trip profile calculator'!D$53</f>
        <v>#N/A</v>
      </c>
      <c r="I9" s="13" t="e">
        <f>I1*('Additional trips calculator'!$G$2*'Intervention impacts database'!$N$2)*'Trip profile calculator'!E$53</f>
        <v>#N/A</v>
      </c>
      <c r="J9" s="13" t="e">
        <f>J1*('Additional trips calculator'!$G$2*'Intervention impacts database'!$N$2)*'Trip profile calculator'!F$53</f>
        <v>#N/A</v>
      </c>
      <c r="K9" s="13" t="e">
        <f>K1*('Additional trips calculator'!$G$2*'Intervention impacts database'!$N$2)*'Trip profile calculator'!G$53</f>
        <v>#N/A</v>
      </c>
      <c r="L9" s="13" t="e">
        <f>L1*('Additional trips calculator'!$G$2*'Intervention impacts database'!$N$2)*'Trip profile calculator'!H$53</f>
        <v>#N/A</v>
      </c>
      <c r="M9" s="13" t="e">
        <f>M1*('Additional trips calculator'!$G$2*'Intervention impacts database'!$N$2)*'Trip profile calculator'!I$53</f>
        <v>#N/A</v>
      </c>
      <c r="N9" s="13" t="e">
        <f>N1*('Additional trips calculator'!$G$2*'Intervention impacts database'!$N$2)*'Trip profile calculator'!J$53</f>
        <v>#N/A</v>
      </c>
      <c r="O9" s="13" t="e">
        <f>O1*('Additional trips calculator'!$G$2*'Intervention impacts database'!$N$2)*'Trip profile calculator'!K$53</f>
        <v>#N/A</v>
      </c>
    </row>
    <row r="10" spans="1:15">
      <c r="A10" s="10" t="str">
        <f>'Intervention impacts database'!$A$2</f>
        <v>City Wide Active Travel Development Programme</v>
      </c>
      <c r="B10" s="9" t="s">
        <v>147</v>
      </c>
      <c r="C10" s="13"/>
      <c r="D10" s="13"/>
      <c r="E10" s="13"/>
      <c r="F10" s="13"/>
      <c r="G10" s="13"/>
      <c r="H10" s="13" t="e">
        <f>H1*('Additional trips calculator'!$H$2*'Intervention impacts database'!$N$2)*'Trip profile calculator'!C$53</f>
        <v>#N/A</v>
      </c>
      <c r="I10" s="13" t="e">
        <f>I1*('Additional trips calculator'!$H$2*'Intervention impacts database'!$N$2)*'Trip profile calculator'!D$53</f>
        <v>#N/A</v>
      </c>
      <c r="J10" s="13" t="e">
        <f>J1*('Additional trips calculator'!$H$2*'Intervention impacts database'!$N$2)*'Trip profile calculator'!E$53</f>
        <v>#N/A</v>
      </c>
      <c r="K10" s="13" t="e">
        <f>K1*('Additional trips calculator'!$H$2*'Intervention impacts database'!$N$2)*'Trip profile calculator'!F$53</f>
        <v>#N/A</v>
      </c>
      <c r="L10" s="13" t="e">
        <f>L1*('Additional trips calculator'!$H$2*'Intervention impacts database'!$N$2)*'Trip profile calculator'!G$53</f>
        <v>#N/A</v>
      </c>
      <c r="M10" s="13" t="e">
        <f>M1*('Additional trips calculator'!$H$2*'Intervention impacts database'!$N$2)*'Trip profile calculator'!H$53</f>
        <v>#N/A</v>
      </c>
      <c r="N10" s="13" t="e">
        <f>N1*('Additional trips calculator'!$H$2*'Intervention impacts database'!$N$2)*'Trip profile calculator'!I$53</f>
        <v>#N/A</v>
      </c>
      <c r="O10" s="13" t="e">
        <f>O1*('Additional trips calculator'!$H$2*'Intervention impacts database'!$N$2)*'Trip profile calculator'!J$53</f>
        <v>#N/A</v>
      </c>
    </row>
    <row r="11" spans="1:15">
      <c r="A11" s="10" t="str">
        <f>'Intervention impacts database'!$A$2</f>
        <v>City Wide Active Travel Development Programme</v>
      </c>
      <c r="B11" s="9" t="s">
        <v>148</v>
      </c>
      <c r="C11" s="13"/>
      <c r="D11" s="13"/>
      <c r="E11" s="13"/>
      <c r="F11" s="13"/>
      <c r="G11" s="13"/>
      <c r="H11" s="13"/>
      <c r="I11" s="13" t="e">
        <f>I1*('Additional trips calculator'!$I$2*'Intervention impacts database'!$N$2)*'Trip profile calculator'!C$53</f>
        <v>#N/A</v>
      </c>
      <c r="J11" s="13" t="e">
        <f>J1*('Additional trips calculator'!$I$2*'Intervention impacts database'!$N$2)*'Trip profile calculator'!D$53</f>
        <v>#N/A</v>
      </c>
      <c r="K11" s="13" t="e">
        <f>K1*('Additional trips calculator'!$I$2*'Intervention impacts database'!$N$2)*'Trip profile calculator'!E$53</f>
        <v>#N/A</v>
      </c>
      <c r="L11" s="13" t="e">
        <f>L1*('Additional trips calculator'!$I$2*'Intervention impacts database'!$N$2)*'Trip profile calculator'!F$53</f>
        <v>#N/A</v>
      </c>
      <c r="M11" s="13" t="e">
        <f>M1*('Additional trips calculator'!$I$2*'Intervention impacts database'!$N$2)*'Trip profile calculator'!G$53</f>
        <v>#N/A</v>
      </c>
      <c r="N11" s="13" t="e">
        <f>N1*('Additional trips calculator'!$I$2*'Intervention impacts database'!$N$2)*'Trip profile calculator'!H$53</f>
        <v>#N/A</v>
      </c>
      <c r="O11" s="13" t="e">
        <f>O1*('Additional trips calculator'!$I$2*'Intervention impacts database'!$N$2)*'Trip profile calculator'!I$53</f>
        <v>#N/A</v>
      </c>
    </row>
    <row r="12" spans="1:15">
      <c r="A12" s="10" t="str">
        <f>'Intervention impacts database'!$A$2</f>
        <v>City Wide Active Travel Development Programme</v>
      </c>
      <c r="B12" s="9" t="s">
        <v>149</v>
      </c>
      <c r="C12" s="13"/>
      <c r="D12" s="13"/>
      <c r="E12" s="13"/>
      <c r="F12" s="13"/>
      <c r="G12" s="13"/>
      <c r="H12" s="13"/>
      <c r="I12" s="13"/>
      <c r="J12" s="13" t="e">
        <f>J1*('Additional trips calculator'!$J$2*'Intervention impacts database'!$N$2)*'Trip profile calculator'!C$53</f>
        <v>#N/A</v>
      </c>
      <c r="K12" s="13" t="e">
        <f>K1*('Additional trips calculator'!$J$2*'Intervention impacts database'!$N$2)*'Trip profile calculator'!D$53</f>
        <v>#N/A</v>
      </c>
      <c r="L12" s="13" t="e">
        <f>L1*('Additional trips calculator'!$J$2*'Intervention impacts database'!$N$2)*'Trip profile calculator'!E$53</f>
        <v>#N/A</v>
      </c>
      <c r="M12" s="13" t="e">
        <f>M1*('Additional trips calculator'!$J$2*'Intervention impacts database'!$N$2)*'Trip profile calculator'!F$53</f>
        <v>#N/A</v>
      </c>
      <c r="N12" s="13" t="e">
        <f>N1*('Additional trips calculator'!$J$2*'Intervention impacts database'!$N$2)*'Trip profile calculator'!G$53</f>
        <v>#N/A</v>
      </c>
      <c r="O12" s="13" t="e">
        <f>O1*('Additional trips calculator'!$J$2*'Intervention impacts database'!$N$2)*'Trip profile calculator'!H$53</f>
        <v>#N/A</v>
      </c>
    </row>
    <row r="13" spans="1:15">
      <c r="A13" s="10" t="str">
        <f>'Intervention impacts database'!$A$2</f>
        <v>City Wide Active Travel Development Programme</v>
      </c>
      <c r="B13" s="9" t="s">
        <v>150</v>
      </c>
      <c r="C13" s="13"/>
      <c r="D13" s="13"/>
      <c r="E13" s="13"/>
      <c r="F13" s="13"/>
      <c r="G13" s="13"/>
      <c r="H13" s="13"/>
      <c r="I13" s="13"/>
      <c r="J13" s="13"/>
      <c r="K13" s="13" t="e">
        <f>K1*('Additional trips calculator'!$K$2*'Intervention impacts database'!$N$2)*'Trip profile calculator'!C$53</f>
        <v>#N/A</v>
      </c>
      <c r="L13" s="13" t="e">
        <f>L1*('Additional trips calculator'!$K$2*'Intervention impacts database'!$N$2)*'Trip profile calculator'!D$53</f>
        <v>#N/A</v>
      </c>
      <c r="M13" s="13" t="e">
        <f>M1*('Additional trips calculator'!$K$2*'Intervention impacts database'!$N$2)*'Trip profile calculator'!E$53</f>
        <v>#N/A</v>
      </c>
      <c r="N13" s="13" t="e">
        <f>N1*('Additional trips calculator'!$K$2*'Intervention impacts database'!$N$2)*'Trip profile calculator'!F$53</f>
        <v>#N/A</v>
      </c>
      <c r="O13" s="13" t="e">
        <f>O1*('Additional trips calculator'!$K$2*'Intervention impacts database'!$N$2)*'Trip profile calculator'!G$53</f>
        <v>#N/A</v>
      </c>
    </row>
    <row r="14" spans="1:15">
      <c r="A14" s="10" t="str">
        <f>'Intervention impacts database'!$A$2</f>
        <v>City Wide Active Travel Development Programme</v>
      </c>
      <c r="B14" s="9" t="s">
        <v>151</v>
      </c>
      <c r="C14" s="13"/>
      <c r="D14" s="13"/>
      <c r="E14" s="13"/>
      <c r="F14" s="13"/>
      <c r="G14" s="13"/>
      <c r="H14" s="13"/>
      <c r="I14" s="13"/>
      <c r="J14" s="13"/>
      <c r="K14" s="13"/>
      <c r="L14" s="13" t="e">
        <f>L1*('Additional trips calculator'!$L$2*'Intervention impacts database'!$N$2)*'Trip profile calculator'!C$53</f>
        <v>#N/A</v>
      </c>
      <c r="M14" s="13" t="e">
        <f>M1*('Additional trips calculator'!$L$2*'Intervention impacts database'!$N$2)*'Trip profile calculator'!D$53</f>
        <v>#N/A</v>
      </c>
      <c r="N14" s="13" t="e">
        <f>N1*('Additional trips calculator'!$L$2*'Intervention impacts database'!$N$2)*'Trip profile calculator'!E$53</f>
        <v>#N/A</v>
      </c>
      <c r="O14" s="13" t="e">
        <f>O1*('Additional trips calculator'!$L$2*'Intervention impacts database'!$N$2)*'Trip profile calculator'!F$53</f>
        <v>#N/A</v>
      </c>
    </row>
    <row r="15" spans="1:15">
      <c r="A15" s="14"/>
      <c r="B15" s="11"/>
      <c r="C15" s="15"/>
      <c r="D15" s="15"/>
      <c r="E15" s="15"/>
      <c r="F15" s="15"/>
      <c r="G15" s="15"/>
      <c r="H15" s="15"/>
      <c r="I15" s="15"/>
      <c r="J15" s="15"/>
      <c r="K15" s="15"/>
      <c r="L15" s="15"/>
      <c r="M15" s="15"/>
      <c r="N15" s="15"/>
      <c r="O15" s="15"/>
    </row>
    <row r="16" spans="1:15">
      <c r="A16" s="10" t="str">
        <f>'Intervention impacts database'!$A$3</f>
        <v>New and improved routes</v>
      </c>
      <c r="B16" s="9" t="s">
        <v>142</v>
      </c>
      <c r="C16" s="13" t="e">
        <f>C1*('Additional trips calculator'!$C$3*'Intervention impacts database'!$N$3)*'Trip profile calculator'!C$54</f>
        <v>#N/A</v>
      </c>
      <c r="D16" s="13" t="e">
        <f>D1*('Additional trips calculator'!$C$3*'Intervention impacts database'!$N$3)*'Trip profile calculator'!D$54</f>
        <v>#N/A</v>
      </c>
      <c r="E16" s="13" t="e">
        <f>E1*('Additional trips calculator'!$C$3*'Intervention impacts database'!$N$3)*'Trip profile calculator'!E$54</f>
        <v>#N/A</v>
      </c>
      <c r="F16" s="13" t="e">
        <f>F1*('Additional trips calculator'!$C$3*'Intervention impacts database'!$N$3)*'Trip profile calculator'!F$54</f>
        <v>#N/A</v>
      </c>
      <c r="G16" s="13" t="e">
        <f>G1*('Additional trips calculator'!$C$3*'Intervention impacts database'!$N$3)*'Trip profile calculator'!G$54</f>
        <v>#N/A</v>
      </c>
      <c r="H16" s="13" t="e">
        <f>H1*('Additional trips calculator'!$C$3*'Intervention impacts database'!$N$3)*'Trip profile calculator'!H$54</f>
        <v>#N/A</v>
      </c>
      <c r="I16" s="13" t="e">
        <f>I1*('Additional trips calculator'!$C$3*'Intervention impacts database'!$N$3)*'Trip profile calculator'!I$54</f>
        <v>#N/A</v>
      </c>
      <c r="J16" s="13" t="e">
        <f>J1*('Additional trips calculator'!$C$3*'Intervention impacts database'!$N$3)*'Trip profile calculator'!J$54</f>
        <v>#N/A</v>
      </c>
      <c r="K16" s="13" t="e">
        <f>K1*('Additional trips calculator'!$C$3*'Intervention impacts database'!$N$3)*'Trip profile calculator'!K$54</f>
        <v>#N/A</v>
      </c>
      <c r="L16" s="13" t="e">
        <f>L1*('Additional trips calculator'!$C$3*'Intervention impacts database'!$N$3)*'Trip profile calculator'!L$54</f>
        <v>#N/A</v>
      </c>
      <c r="M16" s="13" t="e">
        <f>M1*('Additional trips calculator'!$C$3*'Intervention impacts database'!$N$3)*'Trip profile calculator'!M$54</f>
        <v>#N/A</v>
      </c>
      <c r="N16" s="13" t="e">
        <f>N1*('Additional trips calculator'!$C$3*'Intervention impacts database'!$N$3)*'Trip profile calculator'!N$54</f>
        <v>#N/A</v>
      </c>
      <c r="O16" s="13" t="e">
        <f>O1*('Additional trips calculator'!$C$3*'Intervention impacts database'!$N$3)*'Trip profile calculator'!O$54</f>
        <v>#N/A</v>
      </c>
    </row>
    <row r="17" spans="1:15">
      <c r="A17" s="10" t="str">
        <f>'Intervention impacts database'!$A$3</f>
        <v>New and improved routes</v>
      </c>
      <c r="B17" s="9" t="s">
        <v>143</v>
      </c>
      <c r="C17" s="13"/>
      <c r="D17" s="13" t="e">
        <f>D1*('Additional trips calculator'!$D$3*'Intervention impacts database'!$N$3)*'Trip profile calculator'!C$54</f>
        <v>#N/A</v>
      </c>
      <c r="E17" s="13" t="e">
        <f>E1*('Additional trips calculator'!$D$3*'Intervention impacts database'!$N$3)*'Trip profile calculator'!D$54</f>
        <v>#N/A</v>
      </c>
      <c r="F17" s="13" t="e">
        <f>F1*('Additional trips calculator'!$D$3*'Intervention impacts database'!$N$3)*'Trip profile calculator'!E$54</f>
        <v>#N/A</v>
      </c>
      <c r="G17" s="13" t="e">
        <f>G1*('Additional trips calculator'!$D$3*'Intervention impacts database'!$N$3)*'Trip profile calculator'!F$54</f>
        <v>#N/A</v>
      </c>
      <c r="H17" s="13" t="e">
        <f>H1*('Additional trips calculator'!$D$3*'Intervention impacts database'!$N$3)*'Trip profile calculator'!G$54</f>
        <v>#N/A</v>
      </c>
      <c r="I17" s="13" t="e">
        <f>I1*('Additional trips calculator'!$D$3*'Intervention impacts database'!$N$3)*'Trip profile calculator'!H$54</f>
        <v>#N/A</v>
      </c>
      <c r="J17" s="13" t="e">
        <f>J1*('Additional trips calculator'!$D$3*'Intervention impacts database'!$N$3)*'Trip profile calculator'!I$54</f>
        <v>#N/A</v>
      </c>
      <c r="K17" s="13" t="e">
        <f>K1*('Additional trips calculator'!$D$3*'Intervention impacts database'!$N$3)*'Trip profile calculator'!J$54</f>
        <v>#N/A</v>
      </c>
      <c r="L17" s="13" t="e">
        <f>L1*('Additional trips calculator'!$D$3*'Intervention impacts database'!$N$3)*'Trip profile calculator'!K$54</f>
        <v>#N/A</v>
      </c>
      <c r="M17" s="13" t="e">
        <f>M1*('Additional trips calculator'!$D$3*'Intervention impacts database'!$N$3)*'Trip profile calculator'!L$54</f>
        <v>#N/A</v>
      </c>
      <c r="N17" s="13" t="e">
        <f>N1*('Additional trips calculator'!$D$3*'Intervention impacts database'!$N$3)*'Trip profile calculator'!M$54</f>
        <v>#N/A</v>
      </c>
      <c r="O17" s="13" t="e">
        <f>O1*('Additional trips calculator'!$D$3*'Intervention impacts database'!$N$3)*'Trip profile calculator'!N$54</f>
        <v>#N/A</v>
      </c>
    </row>
    <row r="18" spans="1:15">
      <c r="A18" s="10" t="str">
        <f>'Intervention impacts database'!$A$3</f>
        <v>New and improved routes</v>
      </c>
      <c r="B18" s="9" t="s">
        <v>144</v>
      </c>
      <c r="C18" s="13"/>
      <c r="D18" s="13"/>
      <c r="E18" s="13" t="e">
        <f>E1*('Additional trips calculator'!$E$3*'Intervention impacts database'!$N$3)*'Trip profile calculator'!C$54</f>
        <v>#N/A</v>
      </c>
      <c r="F18" s="13" t="e">
        <f>F1*('Additional trips calculator'!$E$3*'Intervention impacts database'!$N$3)*'Trip profile calculator'!D$54</f>
        <v>#N/A</v>
      </c>
      <c r="G18" s="13" t="e">
        <f>G1*('Additional trips calculator'!$E$3*'Intervention impacts database'!$N$3)*'Trip profile calculator'!E$54</f>
        <v>#N/A</v>
      </c>
      <c r="H18" s="13" t="e">
        <f>H1*('Additional trips calculator'!$E$3*'Intervention impacts database'!$N$3)*'Trip profile calculator'!F$54</f>
        <v>#N/A</v>
      </c>
      <c r="I18" s="13" t="e">
        <f>I1*('Additional trips calculator'!$E$3*'Intervention impacts database'!$N$3)*'Trip profile calculator'!G$54</f>
        <v>#N/A</v>
      </c>
      <c r="J18" s="13" t="e">
        <f>J1*('Additional trips calculator'!$E$3*'Intervention impacts database'!$N$3)*'Trip profile calculator'!H$54</f>
        <v>#N/A</v>
      </c>
      <c r="K18" s="13" t="e">
        <f>K1*('Additional trips calculator'!$E$3*'Intervention impacts database'!$N$3)*'Trip profile calculator'!I$54</f>
        <v>#N/A</v>
      </c>
      <c r="L18" s="13" t="e">
        <f>L1*('Additional trips calculator'!$E$3*'Intervention impacts database'!$N$3)*'Trip profile calculator'!J$54</f>
        <v>#N/A</v>
      </c>
      <c r="M18" s="13" t="e">
        <f>M1*('Additional trips calculator'!$E$3*'Intervention impacts database'!$N$3)*'Trip profile calculator'!K$54</f>
        <v>#N/A</v>
      </c>
      <c r="N18" s="13" t="e">
        <f>N1*('Additional trips calculator'!$E$3*'Intervention impacts database'!$N$3)*'Trip profile calculator'!L$54</f>
        <v>#N/A</v>
      </c>
      <c r="O18" s="13" t="e">
        <f>O1*('Additional trips calculator'!$E$3*'Intervention impacts database'!$N$3)*'Trip profile calculator'!M$54</f>
        <v>#N/A</v>
      </c>
    </row>
    <row r="19" spans="1:15">
      <c r="A19" s="10" t="str">
        <f>'Intervention impacts database'!$A$3</f>
        <v>New and improved routes</v>
      </c>
      <c r="B19" s="9" t="s">
        <v>145</v>
      </c>
      <c r="C19" s="13"/>
      <c r="D19" s="13"/>
      <c r="E19" s="13"/>
      <c r="F19" s="13" t="e">
        <f>F1*('Additional trips calculator'!$F$3*'Intervention impacts database'!$N$3)*'Trip profile calculator'!C$54</f>
        <v>#N/A</v>
      </c>
      <c r="G19" s="13" t="e">
        <f>G1*('Additional trips calculator'!$F$3*'Intervention impacts database'!$N$3)*'Trip profile calculator'!D$54</f>
        <v>#N/A</v>
      </c>
      <c r="H19" s="13" t="e">
        <f>H1*('Additional trips calculator'!$F$3*'Intervention impacts database'!$N$3)*'Trip profile calculator'!E$54</f>
        <v>#N/A</v>
      </c>
      <c r="I19" s="13" t="e">
        <f>I1*('Additional trips calculator'!$F$3*'Intervention impacts database'!$N$3)*'Trip profile calculator'!F$54</f>
        <v>#N/A</v>
      </c>
      <c r="J19" s="13" t="e">
        <f>J1*('Additional trips calculator'!$F$3*'Intervention impacts database'!$N$3)*'Trip profile calculator'!G$54</f>
        <v>#N/A</v>
      </c>
      <c r="K19" s="13" t="e">
        <f>K1*('Additional trips calculator'!$F$3*'Intervention impacts database'!$N$3)*'Trip profile calculator'!H$54</f>
        <v>#N/A</v>
      </c>
      <c r="L19" s="13" t="e">
        <f>L1*('Additional trips calculator'!$F$3*'Intervention impacts database'!$N$3)*'Trip profile calculator'!I$54</f>
        <v>#N/A</v>
      </c>
      <c r="M19" s="13" t="e">
        <f>M1*('Additional trips calculator'!$F$3*'Intervention impacts database'!$N$3)*'Trip profile calculator'!J$54</f>
        <v>#N/A</v>
      </c>
      <c r="N19" s="13" t="e">
        <f>N1*('Additional trips calculator'!$F$3*'Intervention impacts database'!$N$3)*'Trip profile calculator'!K$54</f>
        <v>#N/A</v>
      </c>
      <c r="O19" s="13" t="e">
        <f>O1*('Additional trips calculator'!$F$3*'Intervention impacts database'!$N$3)*'Trip profile calculator'!L$54</f>
        <v>#N/A</v>
      </c>
    </row>
    <row r="20" spans="1:15">
      <c r="A20" s="10" t="str">
        <f>'Intervention impacts database'!$A$3</f>
        <v>New and improved routes</v>
      </c>
      <c r="B20" s="9" t="s">
        <v>146</v>
      </c>
      <c r="C20" s="13"/>
      <c r="D20" s="13"/>
      <c r="E20" s="13"/>
      <c r="F20" s="13"/>
      <c r="G20" s="13" t="e">
        <f>G1*('Additional trips calculator'!$G$3*'Intervention impacts database'!$N$3)*'Trip profile calculator'!C$54</f>
        <v>#N/A</v>
      </c>
      <c r="H20" s="13" t="e">
        <f>H1*('Additional trips calculator'!$G$3*'Intervention impacts database'!$N$3)*'Trip profile calculator'!D$54</f>
        <v>#N/A</v>
      </c>
      <c r="I20" s="13" t="e">
        <f>I1*('Additional trips calculator'!$G$3*'Intervention impacts database'!$N$3)*'Trip profile calculator'!E$54</f>
        <v>#N/A</v>
      </c>
      <c r="J20" s="13" t="e">
        <f>J1*('Additional trips calculator'!$G$3*'Intervention impacts database'!$N$3)*'Trip profile calculator'!F$54</f>
        <v>#N/A</v>
      </c>
      <c r="K20" s="13" t="e">
        <f>K1*('Additional trips calculator'!$G$3*'Intervention impacts database'!$N$3)*'Trip profile calculator'!G$54</f>
        <v>#N/A</v>
      </c>
      <c r="L20" s="13" t="e">
        <f>L1*('Additional trips calculator'!$G$3*'Intervention impacts database'!$N$3)*'Trip profile calculator'!H$54</f>
        <v>#N/A</v>
      </c>
      <c r="M20" s="13" t="e">
        <f>M1*('Additional trips calculator'!$G$3*'Intervention impacts database'!$N$3)*'Trip profile calculator'!I$54</f>
        <v>#N/A</v>
      </c>
      <c r="N20" s="13" t="e">
        <f>N1*('Additional trips calculator'!$G$3*'Intervention impacts database'!$N$3)*'Trip profile calculator'!J$54</f>
        <v>#N/A</v>
      </c>
      <c r="O20" s="13" t="e">
        <f>O1*('Additional trips calculator'!$G$3*'Intervention impacts database'!$N$3)*'Trip profile calculator'!K$54</f>
        <v>#N/A</v>
      </c>
    </row>
    <row r="21" spans="1:15">
      <c r="A21" s="10" t="str">
        <f>'Intervention impacts database'!$A$3</f>
        <v>New and improved routes</v>
      </c>
      <c r="B21" s="9" t="s">
        <v>147</v>
      </c>
      <c r="C21" s="13"/>
      <c r="D21" s="13"/>
      <c r="E21" s="13"/>
      <c r="F21" s="13"/>
      <c r="G21" s="13"/>
      <c r="H21" s="13" t="e">
        <f>H1*('Additional trips calculator'!$H$3*'Intervention impacts database'!$N$3)*'Trip profile calculator'!C$54</f>
        <v>#N/A</v>
      </c>
      <c r="I21" s="13" t="e">
        <f>I1*('Additional trips calculator'!$H$3*'Intervention impacts database'!$N$3)*'Trip profile calculator'!D$54</f>
        <v>#N/A</v>
      </c>
      <c r="J21" s="13" t="e">
        <f>J1*('Additional trips calculator'!$H$3*'Intervention impacts database'!$N$3)*'Trip profile calculator'!E$54</f>
        <v>#N/A</v>
      </c>
      <c r="K21" s="13" t="e">
        <f>K1*('Additional trips calculator'!$H$3*'Intervention impacts database'!$N$3)*'Trip profile calculator'!F$54</f>
        <v>#N/A</v>
      </c>
      <c r="L21" s="13" t="e">
        <f>L1*('Additional trips calculator'!$H$3*'Intervention impacts database'!$N$3)*'Trip profile calculator'!G$54</f>
        <v>#N/A</v>
      </c>
      <c r="M21" s="13" t="e">
        <f>M1*('Additional trips calculator'!$H$3*'Intervention impacts database'!$N$3)*'Trip profile calculator'!H$54</f>
        <v>#N/A</v>
      </c>
      <c r="N21" s="13" t="e">
        <f>N1*('Additional trips calculator'!$H$3*'Intervention impacts database'!$N$3)*'Trip profile calculator'!I$54</f>
        <v>#N/A</v>
      </c>
      <c r="O21" s="13" t="e">
        <f>O1*('Additional trips calculator'!$H$3*'Intervention impacts database'!$N$3)*'Trip profile calculator'!J$54</f>
        <v>#N/A</v>
      </c>
    </row>
    <row r="22" spans="1:15">
      <c r="A22" s="10" t="str">
        <f>'Intervention impacts database'!$A$3</f>
        <v>New and improved routes</v>
      </c>
      <c r="B22" s="9" t="s">
        <v>148</v>
      </c>
      <c r="C22" s="13"/>
      <c r="D22" s="13"/>
      <c r="E22" s="13"/>
      <c r="F22" s="13"/>
      <c r="G22" s="13"/>
      <c r="H22" s="13"/>
      <c r="I22" s="13" t="e">
        <f>I1*('Additional trips calculator'!$I$3*'Intervention impacts database'!$N$3)*'Trip profile calculator'!C$54</f>
        <v>#N/A</v>
      </c>
      <c r="J22" s="13" t="e">
        <f>J1*('Additional trips calculator'!$I$3*'Intervention impacts database'!$N$3)*'Trip profile calculator'!D$54</f>
        <v>#N/A</v>
      </c>
      <c r="K22" s="13" t="e">
        <f>K1*('Additional trips calculator'!$I$3*'Intervention impacts database'!$N$3)*'Trip profile calculator'!E$54</f>
        <v>#N/A</v>
      </c>
      <c r="L22" s="13" t="e">
        <f>L1*('Additional trips calculator'!$I$3*'Intervention impacts database'!$N$3)*'Trip profile calculator'!F$54</f>
        <v>#N/A</v>
      </c>
      <c r="M22" s="13" t="e">
        <f>M1*('Additional trips calculator'!$I$3*'Intervention impacts database'!$N$3)*'Trip profile calculator'!G$54</f>
        <v>#N/A</v>
      </c>
      <c r="N22" s="13" t="e">
        <f>N1*('Additional trips calculator'!$I$3*'Intervention impacts database'!$N$3)*'Trip profile calculator'!H$54</f>
        <v>#N/A</v>
      </c>
      <c r="O22" s="13" t="e">
        <f>O1*('Additional trips calculator'!$I$3*'Intervention impacts database'!$N$3)*'Trip profile calculator'!I$54</f>
        <v>#N/A</v>
      </c>
    </row>
    <row r="23" spans="1:15">
      <c r="A23" s="10" t="str">
        <f>'Intervention impacts database'!$A$3</f>
        <v>New and improved routes</v>
      </c>
      <c r="B23" s="9" t="s">
        <v>149</v>
      </c>
      <c r="C23" s="13"/>
      <c r="D23" s="13"/>
      <c r="E23" s="13"/>
      <c r="F23" s="13"/>
      <c r="G23" s="13"/>
      <c r="H23" s="13"/>
      <c r="I23" s="13"/>
      <c r="J23" s="13" t="e">
        <f>J1*('Additional trips calculator'!$J$3*'Intervention impacts database'!$N$3)*'Trip profile calculator'!C$54</f>
        <v>#N/A</v>
      </c>
      <c r="K23" s="13" t="e">
        <f>K1*('Additional trips calculator'!$J$3*'Intervention impacts database'!$N$3)*'Trip profile calculator'!D$54</f>
        <v>#N/A</v>
      </c>
      <c r="L23" s="13" t="e">
        <f>L1*('Additional trips calculator'!$J$3*'Intervention impacts database'!$N$3)*'Trip profile calculator'!E$54</f>
        <v>#N/A</v>
      </c>
      <c r="M23" s="13" t="e">
        <f>M1*('Additional trips calculator'!$J$3*'Intervention impacts database'!$N$3)*'Trip profile calculator'!F$54</f>
        <v>#N/A</v>
      </c>
      <c r="N23" s="13" t="e">
        <f>N1*('Additional trips calculator'!$J$3*'Intervention impacts database'!$N$3)*'Trip profile calculator'!G$54</f>
        <v>#N/A</v>
      </c>
      <c r="O23" s="13" t="e">
        <f>O1*('Additional trips calculator'!$J$3*'Intervention impacts database'!$N$3)*'Trip profile calculator'!H$54</f>
        <v>#N/A</v>
      </c>
    </row>
    <row r="24" spans="1:15">
      <c r="A24" s="10" t="str">
        <f>'Intervention impacts database'!$A$3</f>
        <v>New and improved routes</v>
      </c>
      <c r="B24" s="9" t="s">
        <v>150</v>
      </c>
      <c r="C24" s="13"/>
      <c r="D24" s="13"/>
      <c r="E24" s="13"/>
      <c r="F24" s="13"/>
      <c r="G24" s="13"/>
      <c r="H24" s="13"/>
      <c r="I24" s="13"/>
      <c r="J24" s="13"/>
      <c r="K24" s="13" t="e">
        <f>K1*('Additional trips calculator'!$K$3*'Intervention impacts database'!$N$3)*'Trip profile calculator'!C$54</f>
        <v>#N/A</v>
      </c>
      <c r="L24" s="13" t="e">
        <f>L1*('Additional trips calculator'!$K$3*'Intervention impacts database'!$N$3)*'Trip profile calculator'!D$54</f>
        <v>#N/A</v>
      </c>
      <c r="M24" s="13" t="e">
        <f>M1*('Additional trips calculator'!$K$3*'Intervention impacts database'!$N$3)*'Trip profile calculator'!E$54</f>
        <v>#N/A</v>
      </c>
      <c r="N24" s="13" t="e">
        <f>N1*('Additional trips calculator'!$K$3*'Intervention impacts database'!$N$3)*'Trip profile calculator'!F$54</f>
        <v>#N/A</v>
      </c>
      <c r="O24" s="13" t="e">
        <f>O1*('Additional trips calculator'!$K$3*'Intervention impacts database'!$N$3)*'Trip profile calculator'!G$54</f>
        <v>#N/A</v>
      </c>
    </row>
    <row r="25" spans="1:15">
      <c r="A25" s="10" t="str">
        <f>'Intervention impacts database'!$A$3</f>
        <v>New and improved routes</v>
      </c>
      <c r="B25" s="9" t="s">
        <v>151</v>
      </c>
      <c r="C25" s="13"/>
      <c r="D25" s="13"/>
      <c r="E25" s="13"/>
      <c r="F25" s="13"/>
      <c r="G25" s="13"/>
      <c r="H25" s="13"/>
      <c r="I25" s="13"/>
      <c r="J25" s="13"/>
      <c r="K25" s="13"/>
      <c r="L25" s="13" t="e">
        <f>L1*('Additional trips calculator'!$L$3*'Intervention impacts database'!$N$3)*'Trip profile calculator'!C$54</f>
        <v>#N/A</v>
      </c>
      <c r="M25" s="13" t="e">
        <f>M1*('Additional trips calculator'!$L$3*'Intervention impacts database'!$N$3)*'Trip profile calculator'!D$54</f>
        <v>#N/A</v>
      </c>
      <c r="N25" s="13" t="e">
        <f>N1*('Additional trips calculator'!$L$3*'Intervention impacts database'!$N$3)*'Trip profile calculator'!E$54</f>
        <v>#N/A</v>
      </c>
      <c r="O25" s="13" t="e">
        <f>O1*('Additional trips calculator'!$L$3*'Intervention impacts database'!$N$3)*'Trip profile calculator'!F$54</f>
        <v>#N/A</v>
      </c>
    </row>
    <row r="26" spans="1:15">
      <c r="A26" s="14"/>
      <c r="B26" s="14"/>
      <c r="C26" s="14"/>
      <c r="D26" s="14"/>
      <c r="E26" s="14"/>
      <c r="F26" s="14"/>
      <c r="G26" s="14"/>
      <c r="H26" s="14"/>
      <c r="I26" s="14"/>
      <c r="J26" s="14"/>
      <c r="K26" s="14"/>
      <c r="L26" s="14"/>
      <c r="M26" s="14"/>
      <c r="N26" s="14"/>
      <c r="O26" s="14"/>
    </row>
    <row r="27" spans="1:15">
      <c r="A27" s="10" t="str">
        <f>'Intervention impacts database'!$A$4</f>
        <v>Routes to schools</v>
      </c>
      <c r="B27" s="9" t="s">
        <v>142</v>
      </c>
      <c r="C27" s="13" t="e">
        <f>C1*('Additional trips calculator'!$C$4*'Intervention impacts database'!$N$4)*'Trip profile calculator'!C$55</f>
        <v>#N/A</v>
      </c>
      <c r="D27" s="13" t="e">
        <f>D1*('Additional trips calculator'!$C$4*'Intervention impacts database'!$N$4)*'Trip profile calculator'!D$55</f>
        <v>#N/A</v>
      </c>
      <c r="E27" s="13" t="e">
        <f>E1*('Additional trips calculator'!$C$4*'Intervention impacts database'!$N$4)*'Trip profile calculator'!E$55</f>
        <v>#N/A</v>
      </c>
      <c r="F27" s="13" t="e">
        <f>F1*('Additional trips calculator'!$C$4*'Intervention impacts database'!$N$4)*'Trip profile calculator'!F$55</f>
        <v>#N/A</v>
      </c>
      <c r="G27" s="13" t="e">
        <f>G1*('Additional trips calculator'!$C$4*'Intervention impacts database'!$N$4)*'Trip profile calculator'!G$55</f>
        <v>#N/A</v>
      </c>
      <c r="H27" s="13" t="e">
        <f>H1*('Additional trips calculator'!$C$4*'Intervention impacts database'!$N$4)*'Trip profile calculator'!H$55</f>
        <v>#N/A</v>
      </c>
      <c r="I27" s="13" t="e">
        <f>I1*('Additional trips calculator'!$C$4*'Intervention impacts database'!$N$4)*'Trip profile calculator'!I$55</f>
        <v>#N/A</v>
      </c>
      <c r="J27" s="13" t="e">
        <f>J1*('Additional trips calculator'!$C$4*'Intervention impacts database'!$N$4)*'Trip profile calculator'!J$55</f>
        <v>#N/A</v>
      </c>
      <c r="K27" s="13" t="e">
        <f>K1*('Additional trips calculator'!$C$4*'Intervention impacts database'!$N$4)*'Trip profile calculator'!K$55</f>
        <v>#N/A</v>
      </c>
      <c r="L27" s="13" t="e">
        <f>L1*('Additional trips calculator'!$C$4*'Intervention impacts database'!$N$4)*'Trip profile calculator'!L$55</f>
        <v>#N/A</v>
      </c>
      <c r="M27" s="13" t="e">
        <f>M1*('Additional trips calculator'!$C$4*'Intervention impacts database'!$N$4)*'Trip profile calculator'!M$55</f>
        <v>#N/A</v>
      </c>
      <c r="N27" s="13" t="e">
        <f>N1*('Additional trips calculator'!$C$4*'Intervention impacts database'!$N$4)*'Trip profile calculator'!N$55</f>
        <v>#N/A</v>
      </c>
      <c r="O27" s="13" t="e">
        <f>O1*('Additional trips calculator'!$C$4*'Intervention impacts database'!$N$4)*'Trip profile calculator'!O$55</f>
        <v>#N/A</v>
      </c>
    </row>
    <row r="28" spans="1:15">
      <c r="A28" s="10" t="str">
        <f>'Intervention impacts database'!$A$4</f>
        <v>Routes to schools</v>
      </c>
      <c r="B28" s="9" t="s">
        <v>143</v>
      </c>
      <c r="C28" s="13"/>
      <c r="D28" s="13" t="e">
        <f>D1*('Additional trips calculator'!$D$4*'Intervention impacts database'!$N$4)*'Trip profile calculator'!C$55</f>
        <v>#N/A</v>
      </c>
      <c r="E28" s="13" t="e">
        <f>E1*('Additional trips calculator'!$D$4*'Intervention impacts database'!$N$4)*'Trip profile calculator'!D$55</f>
        <v>#N/A</v>
      </c>
      <c r="F28" s="13" t="e">
        <f>F1*('Additional trips calculator'!$D$4*'Intervention impacts database'!$N$4)*'Trip profile calculator'!E$55</f>
        <v>#N/A</v>
      </c>
      <c r="G28" s="13" t="e">
        <f>G1*('Additional trips calculator'!$D$4*'Intervention impacts database'!$N$4)*'Trip profile calculator'!F$55</f>
        <v>#N/A</v>
      </c>
      <c r="H28" s="13" t="e">
        <f>H1*('Additional trips calculator'!$D$4*'Intervention impacts database'!$N$4)*'Trip profile calculator'!G$55</f>
        <v>#N/A</v>
      </c>
      <c r="I28" s="13" t="e">
        <f>I1*('Additional trips calculator'!$D$4*'Intervention impacts database'!$N$4)*'Trip profile calculator'!H$55</f>
        <v>#N/A</v>
      </c>
      <c r="J28" s="13" t="e">
        <f>J1*('Additional trips calculator'!$D$4*'Intervention impacts database'!$N$4)*'Trip profile calculator'!I$55</f>
        <v>#N/A</v>
      </c>
      <c r="K28" s="13" t="e">
        <f>K1*('Additional trips calculator'!$D$4*'Intervention impacts database'!$N$4)*'Trip profile calculator'!J$55</f>
        <v>#N/A</v>
      </c>
      <c r="L28" s="13" t="e">
        <f>L1*('Additional trips calculator'!$D$4*'Intervention impacts database'!$N$4)*'Trip profile calculator'!K$55</f>
        <v>#N/A</v>
      </c>
      <c r="M28" s="13" t="e">
        <f>M1*('Additional trips calculator'!$D$4*'Intervention impacts database'!$N$4)*'Trip profile calculator'!L$55</f>
        <v>#N/A</v>
      </c>
      <c r="N28" s="13" t="e">
        <f>N1*('Additional trips calculator'!$D$4*'Intervention impacts database'!$N$4)*'Trip profile calculator'!M$55</f>
        <v>#N/A</v>
      </c>
      <c r="O28" s="13" t="e">
        <f>O1*('Additional trips calculator'!$D$4*'Intervention impacts database'!$N$4)*'Trip profile calculator'!N$55</f>
        <v>#N/A</v>
      </c>
    </row>
    <row r="29" spans="1:15">
      <c r="A29" s="10" t="str">
        <f>'Intervention impacts database'!$A$4</f>
        <v>Routes to schools</v>
      </c>
      <c r="B29" s="9" t="s">
        <v>144</v>
      </c>
      <c r="C29" s="13"/>
      <c r="D29" s="13"/>
      <c r="E29" s="13" t="e">
        <f>E1*('Additional trips calculator'!$E$4*'Intervention impacts database'!$N$4)*'Trip profile calculator'!C$55</f>
        <v>#N/A</v>
      </c>
      <c r="F29" s="13" t="e">
        <f>F1*('Additional trips calculator'!$E$4*'Intervention impacts database'!$N$4)*'Trip profile calculator'!D$55</f>
        <v>#N/A</v>
      </c>
      <c r="G29" s="13" t="e">
        <f>G1*('Additional trips calculator'!$E$4*'Intervention impacts database'!$N$4)*'Trip profile calculator'!E$55</f>
        <v>#N/A</v>
      </c>
      <c r="H29" s="13" t="e">
        <f>H1*('Additional trips calculator'!$E$4*'Intervention impacts database'!$N$4)*'Trip profile calculator'!F$55</f>
        <v>#N/A</v>
      </c>
      <c r="I29" s="13" t="e">
        <f>I1*('Additional trips calculator'!$E$4*'Intervention impacts database'!$N$4)*'Trip profile calculator'!G$55</f>
        <v>#N/A</v>
      </c>
      <c r="J29" s="13" t="e">
        <f>J1*('Additional trips calculator'!$E$4*'Intervention impacts database'!$N$4)*'Trip profile calculator'!H$55</f>
        <v>#N/A</v>
      </c>
      <c r="K29" s="13" t="e">
        <f>K1*('Additional trips calculator'!$E$4*'Intervention impacts database'!$N$4)*'Trip profile calculator'!I$55</f>
        <v>#N/A</v>
      </c>
      <c r="L29" s="13" t="e">
        <f>L1*('Additional trips calculator'!$E$4*'Intervention impacts database'!$N$4)*'Trip profile calculator'!J$55</f>
        <v>#N/A</v>
      </c>
      <c r="M29" s="13" t="e">
        <f>M1*('Additional trips calculator'!$E$4*'Intervention impacts database'!$N$4)*'Trip profile calculator'!K$55</f>
        <v>#N/A</v>
      </c>
      <c r="N29" s="13" t="e">
        <f>N1*('Additional trips calculator'!$E$4*'Intervention impacts database'!$N$4)*'Trip profile calculator'!L$55</f>
        <v>#N/A</v>
      </c>
      <c r="O29" s="13" t="e">
        <f>O1*('Additional trips calculator'!$E$4*'Intervention impacts database'!$N$4)*'Trip profile calculator'!M$55</f>
        <v>#N/A</v>
      </c>
    </row>
    <row r="30" spans="1:15">
      <c r="A30" s="10" t="str">
        <f>'Intervention impacts database'!$A$4</f>
        <v>Routes to schools</v>
      </c>
      <c r="B30" s="9" t="s">
        <v>145</v>
      </c>
      <c r="C30" s="13"/>
      <c r="D30" s="13"/>
      <c r="E30" s="13"/>
      <c r="F30" s="13" t="e">
        <f>F1*('Additional trips calculator'!$F$4*'Intervention impacts database'!$N$4)*'Trip profile calculator'!C$55</f>
        <v>#N/A</v>
      </c>
      <c r="G30" s="13" t="e">
        <f>G1*('Additional trips calculator'!$F$4*'Intervention impacts database'!$N$4)*'Trip profile calculator'!D$55</f>
        <v>#N/A</v>
      </c>
      <c r="H30" s="13" t="e">
        <f>H1*('Additional trips calculator'!$F$4*'Intervention impacts database'!$N$4)*'Trip profile calculator'!E$55</f>
        <v>#N/A</v>
      </c>
      <c r="I30" s="13" t="e">
        <f>I1*('Additional trips calculator'!$F$4*'Intervention impacts database'!$N$4)*'Trip profile calculator'!F$55</f>
        <v>#N/A</v>
      </c>
      <c r="J30" s="13" t="e">
        <f>J1*('Additional trips calculator'!$F$4*'Intervention impacts database'!$N$4)*'Trip profile calculator'!G$55</f>
        <v>#N/A</v>
      </c>
      <c r="K30" s="13" t="e">
        <f>K1*('Additional trips calculator'!$F$4*'Intervention impacts database'!$N$4)*'Trip profile calculator'!H$55</f>
        <v>#N/A</v>
      </c>
      <c r="L30" s="13" t="e">
        <f>L1*('Additional trips calculator'!$F$4*'Intervention impacts database'!$N$4)*'Trip profile calculator'!I$55</f>
        <v>#N/A</v>
      </c>
      <c r="M30" s="13" t="e">
        <f>M1*('Additional trips calculator'!$F$4*'Intervention impacts database'!$N$4)*'Trip profile calculator'!J$55</f>
        <v>#N/A</v>
      </c>
      <c r="N30" s="13" t="e">
        <f>N1*('Additional trips calculator'!$F$4*'Intervention impacts database'!$N$4)*'Trip profile calculator'!K$55</f>
        <v>#N/A</v>
      </c>
      <c r="O30" s="13" t="e">
        <f>O1*('Additional trips calculator'!$F$4*'Intervention impacts database'!$N$4)*'Trip profile calculator'!L$55</f>
        <v>#N/A</v>
      </c>
    </row>
    <row r="31" spans="1:15">
      <c r="A31" s="10" t="str">
        <f>'Intervention impacts database'!$A$4</f>
        <v>Routes to schools</v>
      </c>
      <c r="B31" s="9" t="s">
        <v>146</v>
      </c>
      <c r="C31" s="13"/>
      <c r="D31" s="13"/>
      <c r="E31" s="13"/>
      <c r="F31" s="13"/>
      <c r="G31" s="13" t="e">
        <f>G1*('Additional trips calculator'!$G$4*'Intervention impacts database'!$N$4)*'Trip profile calculator'!C$55</f>
        <v>#N/A</v>
      </c>
      <c r="H31" s="13" t="e">
        <f>H1*('Additional trips calculator'!$G$4*'Intervention impacts database'!$N$4)*'Trip profile calculator'!D$55</f>
        <v>#N/A</v>
      </c>
      <c r="I31" s="13" t="e">
        <f>I1*('Additional trips calculator'!$G$4*'Intervention impacts database'!$N$4)*'Trip profile calculator'!E$55</f>
        <v>#N/A</v>
      </c>
      <c r="J31" s="13" t="e">
        <f>J1*('Additional trips calculator'!$G$4*'Intervention impacts database'!$N$4)*'Trip profile calculator'!F$55</f>
        <v>#N/A</v>
      </c>
      <c r="K31" s="13" t="e">
        <f>K1*('Additional trips calculator'!$G$4*'Intervention impacts database'!$N$4)*'Trip profile calculator'!G$55</f>
        <v>#N/A</v>
      </c>
      <c r="L31" s="13" t="e">
        <f>L1*('Additional trips calculator'!$G$4*'Intervention impacts database'!$N$4)*'Trip profile calculator'!H$55</f>
        <v>#N/A</v>
      </c>
      <c r="M31" s="13" t="e">
        <f>M1*('Additional trips calculator'!$G$4*'Intervention impacts database'!$N$4)*'Trip profile calculator'!I$55</f>
        <v>#N/A</v>
      </c>
      <c r="N31" s="13" t="e">
        <f>N1*('Additional trips calculator'!$G$4*'Intervention impacts database'!$N$4)*'Trip profile calculator'!J$55</f>
        <v>#N/A</v>
      </c>
      <c r="O31" s="13" t="e">
        <f>O1*('Additional trips calculator'!$G$4*'Intervention impacts database'!$N$4)*'Trip profile calculator'!K$55</f>
        <v>#N/A</v>
      </c>
    </row>
    <row r="32" spans="1:15">
      <c r="A32" s="10" t="str">
        <f>'Intervention impacts database'!$A$4</f>
        <v>Routes to schools</v>
      </c>
      <c r="B32" s="9" t="s">
        <v>147</v>
      </c>
      <c r="C32" s="13"/>
      <c r="D32" s="13"/>
      <c r="E32" s="13"/>
      <c r="F32" s="13"/>
      <c r="G32" s="13"/>
      <c r="H32" s="13" t="e">
        <f>H1*('Additional trips calculator'!$H$4*'Intervention impacts database'!$N$4)*'Trip profile calculator'!C$55</f>
        <v>#N/A</v>
      </c>
      <c r="I32" s="13" t="e">
        <f>I1*('Additional trips calculator'!$H$4*'Intervention impacts database'!$N$4)*'Trip profile calculator'!D$55</f>
        <v>#N/A</v>
      </c>
      <c r="J32" s="13" t="e">
        <f>J1*('Additional trips calculator'!$H$4*'Intervention impacts database'!$N$4)*'Trip profile calculator'!E$55</f>
        <v>#N/A</v>
      </c>
      <c r="K32" s="13" t="e">
        <f>K1*('Additional trips calculator'!$H$4*'Intervention impacts database'!$N$4)*'Trip profile calculator'!F$55</f>
        <v>#N/A</v>
      </c>
      <c r="L32" s="13" t="e">
        <f>L1*('Additional trips calculator'!$H$4*'Intervention impacts database'!$N$4)*'Trip profile calculator'!G$55</f>
        <v>#N/A</v>
      </c>
      <c r="M32" s="13" t="e">
        <f>M1*('Additional trips calculator'!$H$4*'Intervention impacts database'!$N$4)*'Trip profile calculator'!H$55</f>
        <v>#N/A</v>
      </c>
      <c r="N32" s="13" t="e">
        <f>N1*('Additional trips calculator'!$H$4*'Intervention impacts database'!$N$4)*'Trip profile calculator'!I$55</f>
        <v>#N/A</v>
      </c>
      <c r="O32" s="13" t="e">
        <f>O1*('Additional trips calculator'!$H$4*'Intervention impacts database'!$N$4)*'Trip profile calculator'!J$55</f>
        <v>#N/A</v>
      </c>
    </row>
    <row r="33" spans="1:15">
      <c r="A33" s="10" t="str">
        <f>'Intervention impacts database'!$A$4</f>
        <v>Routes to schools</v>
      </c>
      <c r="B33" s="9" t="s">
        <v>148</v>
      </c>
      <c r="C33" s="13"/>
      <c r="D33" s="13"/>
      <c r="E33" s="13"/>
      <c r="F33" s="13"/>
      <c r="G33" s="13"/>
      <c r="H33" s="13"/>
      <c r="I33" s="13" t="e">
        <f>I1*('Additional trips calculator'!$I$4*'Intervention impacts database'!$N$4)*'Trip profile calculator'!C$55</f>
        <v>#N/A</v>
      </c>
      <c r="J33" s="13" t="e">
        <f>J1*('Additional trips calculator'!$I$4*'Intervention impacts database'!$N$4)*'Trip profile calculator'!D$55</f>
        <v>#N/A</v>
      </c>
      <c r="K33" s="13" t="e">
        <f>K1*('Additional trips calculator'!$I$4*'Intervention impacts database'!$N$4)*'Trip profile calculator'!E$55</f>
        <v>#N/A</v>
      </c>
      <c r="L33" s="13" t="e">
        <f>L1*('Additional trips calculator'!$I$4*'Intervention impacts database'!$N$4)*'Trip profile calculator'!F$55</f>
        <v>#N/A</v>
      </c>
      <c r="M33" s="13" t="e">
        <f>M1*('Additional trips calculator'!$I$4*'Intervention impacts database'!$N$4)*'Trip profile calculator'!G$55</f>
        <v>#N/A</v>
      </c>
      <c r="N33" s="13" t="e">
        <f>N1*('Additional trips calculator'!$I$4*'Intervention impacts database'!$N$4)*'Trip profile calculator'!H$55</f>
        <v>#N/A</v>
      </c>
      <c r="O33" s="13" t="e">
        <f>O1*('Additional trips calculator'!$I$4*'Intervention impacts database'!$N$4)*'Trip profile calculator'!I$55</f>
        <v>#N/A</v>
      </c>
    </row>
    <row r="34" spans="1:15">
      <c r="A34" s="10" t="str">
        <f>'Intervention impacts database'!$A$4</f>
        <v>Routes to schools</v>
      </c>
      <c r="B34" s="9" t="s">
        <v>149</v>
      </c>
      <c r="C34" s="13"/>
      <c r="D34" s="13"/>
      <c r="E34" s="13"/>
      <c r="F34" s="13"/>
      <c r="G34" s="13"/>
      <c r="H34" s="13"/>
      <c r="I34" s="13"/>
      <c r="J34" s="13" t="e">
        <f>J1*('Additional trips calculator'!$J$4*'Intervention impacts database'!$N$4)*'Trip profile calculator'!C$55</f>
        <v>#N/A</v>
      </c>
      <c r="K34" s="13" t="e">
        <f>K1*('Additional trips calculator'!$J$4*'Intervention impacts database'!$N$4)*'Trip profile calculator'!D$55</f>
        <v>#N/A</v>
      </c>
      <c r="L34" s="13" t="e">
        <f>L1*('Additional trips calculator'!$J$4*'Intervention impacts database'!$N$4)*'Trip profile calculator'!E$55</f>
        <v>#N/A</v>
      </c>
      <c r="M34" s="13" t="e">
        <f>M1*('Additional trips calculator'!$J$4*'Intervention impacts database'!$N$4)*'Trip profile calculator'!F$55</f>
        <v>#N/A</v>
      </c>
      <c r="N34" s="13" t="e">
        <f>N1*('Additional trips calculator'!$J$4*'Intervention impacts database'!$N$4)*'Trip profile calculator'!G$55</f>
        <v>#N/A</v>
      </c>
      <c r="O34" s="13" t="e">
        <f>O1*('Additional trips calculator'!$J$4*'Intervention impacts database'!$N$4)*'Trip profile calculator'!H$55</f>
        <v>#N/A</v>
      </c>
    </row>
    <row r="35" spans="1:15">
      <c r="A35" s="10" t="str">
        <f>'Intervention impacts database'!$A$4</f>
        <v>Routes to schools</v>
      </c>
      <c r="B35" s="9" t="s">
        <v>150</v>
      </c>
      <c r="C35" s="13"/>
      <c r="D35" s="13"/>
      <c r="E35" s="13"/>
      <c r="F35" s="13"/>
      <c r="G35" s="13"/>
      <c r="H35" s="13"/>
      <c r="I35" s="13"/>
      <c r="J35" s="13"/>
      <c r="K35" s="13" t="e">
        <f>K1*('Additional trips calculator'!$K$4*'Intervention impacts database'!$N$4)*'Trip profile calculator'!C$55</f>
        <v>#N/A</v>
      </c>
      <c r="L35" s="13" t="e">
        <f>L1*('Additional trips calculator'!$K$4*'Intervention impacts database'!$N$4)*'Trip profile calculator'!D$55</f>
        <v>#N/A</v>
      </c>
      <c r="M35" s="13" t="e">
        <f>M1*('Additional trips calculator'!$K$4*'Intervention impacts database'!$N$4)*'Trip profile calculator'!E$55</f>
        <v>#N/A</v>
      </c>
      <c r="N35" s="13" t="e">
        <f>N1*('Additional trips calculator'!$K$4*'Intervention impacts database'!$N$4)*'Trip profile calculator'!F$55</f>
        <v>#N/A</v>
      </c>
      <c r="O35" s="13" t="e">
        <f>O1*('Additional trips calculator'!$K$4*'Intervention impacts database'!$N$4)*'Trip profile calculator'!G$55</f>
        <v>#N/A</v>
      </c>
    </row>
    <row r="36" spans="1:15">
      <c r="A36" s="10" t="str">
        <f>'Intervention impacts database'!$A$4</f>
        <v>Routes to schools</v>
      </c>
      <c r="B36" s="9" t="s">
        <v>151</v>
      </c>
      <c r="C36" s="13"/>
      <c r="D36" s="13"/>
      <c r="E36" s="13"/>
      <c r="F36" s="13"/>
      <c r="G36" s="13"/>
      <c r="H36" s="13"/>
      <c r="I36" s="13"/>
      <c r="J36" s="13"/>
      <c r="K36" s="13"/>
      <c r="L36" s="13" t="e">
        <f>L1*('Additional trips calculator'!$L$4*'Intervention impacts database'!$N$4)*'Trip profile calculator'!C$55</f>
        <v>#N/A</v>
      </c>
      <c r="M36" s="13" t="e">
        <f>M1*('Additional trips calculator'!$L$4*'Intervention impacts database'!$N$4)*'Trip profile calculator'!D$55</f>
        <v>#N/A</v>
      </c>
      <c r="N36" s="13" t="e">
        <f>N1*('Additional trips calculator'!$L$4*'Intervention impacts database'!$N$4)*'Trip profile calculator'!E$55</f>
        <v>#N/A</v>
      </c>
      <c r="O36" s="13" t="e">
        <f>O1*('Additional trips calculator'!$L$4*'Intervention impacts database'!$N$4)*'Trip profile calculator'!F$55</f>
        <v>#N/A</v>
      </c>
    </row>
    <row r="37" spans="1:15">
      <c r="A37" s="14"/>
      <c r="B37" s="14"/>
      <c r="C37" s="14"/>
      <c r="D37" s="14"/>
      <c r="E37" s="14"/>
      <c r="F37" s="14"/>
      <c r="G37" s="14"/>
      <c r="H37" s="14"/>
      <c r="I37" s="14"/>
      <c r="J37" s="14"/>
      <c r="K37" s="14"/>
      <c r="L37" s="14"/>
      <c r="M37" s="14"/>
      <c r="N37" s="14"/>
      <c r="O37" s="14"/>
    </row>
    <row r="38" spans="1:15">
      <c r="A38" s="10" t="str">
        <f>'Intervention impacts database'!$A$5</f>
        <v>Overcoming Physical Severance</v>
      </c>
      <c r="B38" s="9" t="s">
        <v>142</v>
      </c>
      <c r="C38" s="13" t="e">
        <f>C1*('Additional trips calculator'!$C$5*'Intervention impacts database'!$N$5)*'Trip profile calculator'!C$56</f>
        <v>#N/A</v>
      </c>
      <c r="D38" s="13" t="e">
        <f>D1*('Additional trips calculator'!$C$5*'Intervention impacts database'!$N$5)*'Trip profile calculator'!D$56</f>
        <v>#N/A</v>
      </c>
      <c r="E38" s="13" t="e">
        <f>E1*('Additional trips calculator'!$C$5*'Intervention impacts database'!$N$5)*'Trip profile calculator'!E$56</f>
        <v>#N/A</v>
      </c>
      <c r="F38" s="13" t="e">
        <f>F1*('Additional trips calculator'!$C$5*'Intervention impacts database'!$N$5)*'Trip profile calculator'!F$56</f>
        <v>#N/A</v>
      </c>
      <c r="G38" s="13" t="e">
        <f>G1*('Additional trips calculator'!$C$5*'Intervention impacts database'!$N$5)*'Trip profile calculator'!G$56</f>
        <v>#N/A</v>
      </c>
      <c r="H38" s="13" t="e">
        <f>H1*('Additional trips calculator'!$C$5*'Intervention impacts database'!$N$5)*'Trip profile calculator'!H$56</f>
        <v>#N/A</v>
      </c>
      <c r="I38" s="13" t="e">
        <f>I1*('Additional trips calculator'!$C$5*'Intervention impacts database'!$N$5)*'Trip profile calculator'!I$56</f>
        <v>#N/A</v>
      </c>
      <c r="J38" s="13" t="e">
        <f>J1*('Additional trips calculator'!$C$5*'Intervention impacts database'!$N$5)*'Trip profile calculator'!J$56</f>
        <v>#N/A</v>
      </c>
      <c r="K38" s="13" t="e">
        <f>K1*('Additional trips calculator'!$C$5*'Intervention impacts database'!$N$5)*'Trip profile calculator'!K$56</f>
        <v>#N/A</v>
      </c>
      <c r="L38" s="13" t="e">
        <f>L1*('Additional trips calculator'!$C$5*'Intervention impacts database'!$N$5)*'Trip profile calculator'!L$56</f>
        <v>#N/A</v>
      </c>
      <c r="M38" s="13" t="e">
        <f>M1*('Additional trips calculator'!$C$5*'Intervention impacts database'!$N$5)*'Trip profile calculator'!M$56</f>
        <v>#N/A</v>
      </c>
      <c r="N38" s="13" t="e">
        <f>N1*('Additional trips calculator'!$C$5*'Intervention impacts database'!$N$5)*'Trip profile calculator'!N$56</f>
        <v>#N/A</v>
      </c>
      <c r="O38" s="13" t="e">
        <f>O1*('Additional trips calculator'!$C$5*'Intervention impacts database'!$N$5)*'Trip profile calculator'!O$56</f>
        <v>#N/A</v>
      </c>
    </row>
    <row r="39" spans="1:15">
      <c r="A39" s="10" t="str">
        <f>'Intervention impacts database'!$A$5</f>
        <v>Overcoming Physical Severance</v>
      </c>
      <c r="B39" s="9" t="s">
        <v>143</v>
      </c>
      <c r="C39" s="13"/>
      <c r="D39" s="13" t="e">
        <f>D1*('Additional trips calculator'!$D$5*'Intervention impacts database'!$N$5)*'Trip profile calculator'!C$56</f>
        <v>#N/A</v>
      </c>
      <c r="E39" s="13" t="e">
        <f>E1*('Additional trips calculator'!$D$5*'Intervention impacts database'!$N$5)*'Trip profile calculator'!D$56</f>
        <v>#N/A</v>
      </c>
      <c r="F39" s="13" t="e">
        <f>F1*('Additional trips calculator'!$D$5*'Intervention impacts database'!$N$5)*'Trip profile calculator'!E$56</f>
        <v>#N/A</v>
      </c>
      <c r="G39" s="13" t="e">
        <f>G1*('Additional trips calculator'!$D$5*'Intervention impacts database'!$N$5)*'Trip profile calculator'!F$56</f>
        <v>#N/A</v>
      </c>
      <c r="H39" s="13" t="e">
        <f>H1*('Additional trips calculator'!$D$5*'Intervention impacts database'!$N$5)*'Trip profile calculator'!G$56</f>
        <v>#N/A</v>
      </c>
      <c r="I39" s="13" t="e">
        <f>I1*('Additional trips calculator'!$D$5*'Intervention impacts database'!$N$5)*'Trip profile calculator'!H$56</f>
        <v>#N/A</v>
      </c>
      <c r="J39" s="13" t="e">
        <f>J1*('Additional trips calculator'!$D$5*'Intervention impacts database'!$N$5)*'Trip profile calculator'!I$56</f>
        <v>#N/A</v>
      </c>
      <c r="K39" s="13" t="e">
        <f>K1*('Additional trips calculator'!$D$5*'Intervention impacts database'!$N$5)*'Trip profile calculator'!J$56</f>
        <v>#N/A</v>
      </c>
      <c r="L39" s="13" t="e">
        <f>L1*('Additional trips calculator'!$D$5*'Intervention impacts database'!$N$5)*'Trip profile calculator'!K$56</f>
        <v>#N/A</v>
      </c>
      <c r="M39" s="13" t="e">
        <f>M1*('Additional trips calculator'!$D$5*'Intervention impacts database'!$N$5)*'Trip profile calculator'!L$56</f>
        <v>#N/A</v>
      </c>
      <c r="N39" s="13" t="e">
        <f>N1*('Additional trips calculator'!$D$5*'Intervention impacts database'!$N$5)*'Trip profile calculator'!M$56</f>
        <v>#N/A</v>
      </c>
      <c r="O39" s="13" t="e">
        <f>O1*('Additional trips calculator'!$D$5*'Intervention impacts database'!$N$5)*'Trip profile calculator'!N$56</f>
        <v>#N/A</v>
      </c>
    </row>
    <row r="40" spans="1:15">
      <c r="A40" s="10" t="str">
        <f>'Intervention impacts database'!$A$5</f>
        <v>Overcoming Physical Severance</v>
      </c>
      <c r="B40" s="9" t="s">
        <v>144</v>
      </c>
      <c r="C40" s="13"/>
      <c r="D40" s="13"/>
      <c r="E40" s="13" t="e">
        <f>E1*('Additional trips calculator'!$E$5*'Intervention impacts database'!$N$5)*'Trip profile calculator'!C$56</f>
        <v>#N/A</v>
      </c>
      <c r="F40" s="13" t="e">
        <f>F1*('Additional trips calculator'!$E$5*'Intervention impacts database'!$N$5)*'Trip profile calculator'!D$56</f>
        <v>#N/A</v>
      </c>
      <c r="G40" s="13" t="e">
        <f>G1*('Additional trips calculator'!$E$5*'Intervention impacts database'!$N$5)*'Trip profile calculator'!E$56</f>
        <v>#N/A</v>
      </c>
      <c r="H40" s="13" t="e">
        <f>H1*('Additional trips calculator'!$E$5*'Intervention impacts database'!$N$5)*'Trip profile calculator'!F$56</f>
        <v>#N/A</v>
      </c>
      <c r="I40" s="13" t="e">
        <f>I1*('Additional trips calculator'!$E$5*'Intervention impacts database'!$N$5)*'Trip profile calculator'!G$56</f>
        <v>#N/A</v>
      </c>
      <c r="J40" s="13" t="e">
        <f>J1*('Additional trips calculator'!$E$5*'Intervention impacts database'!$N$5)*'Trip profile calculator'!H$56</f>
        <v>#N/A</v>
      </c>
      <c r="K40" s="13" t="e">
        <f>K1*('Additional trips calculator'!$E$5*'Intervention impacts database'!$N$5)*'Trip profile calculator'!I$56</f>
        <v>#N/A</v>
      </c>
      <c r="L40" s="13" t="e">
        <f>L1*('Additional trips calculator'!$E$5*'Intervention impacts database'!$N$5)*'Trip profile calculator'!J$56</f>
        <v>#N/A</v>
      </c>
      <c r="M40" s="13" t="e">
        <f>M1*('Additional trips calculator'!$E$5*'Intervention impacts database'!$N$5)*'Trip profile calculator'!K$56</f>
        <v>#N/A</v>
      </c>
      <c r="N40" s="13" t="e">
        <f>N1*('Additional trips calculator'!$E$5*'Intervention impacts database'!$N$5)*'Trip profile calculator'!L$56</f>
        <v>#N/A</v>
      </c>
      <c r="O40" s="13" t="e">
        <f>O1*('Additional trips calculator'!$E$5*'Intervention impacts database'!$N$5)*'Trip profile calculator'!M$56</f>
        <v>#N/A</v>
      </c>
    </row>
    <row r="41" spans="1:15">
      <c r="A41" s="10" t="str">
        <f>'Intervention impacts database'!$A$5</f>
        <v>Overcoming Physical Severance</v>
      </c>
      <c r="B41" s="9" t="s">
        <v>145</v>
      </c>
      <c r="C41" s="13"/>
      <c r="D41" s="13"/>
      <c r="E41" s="13"/>
      <c r="F41" s="13" t="e">
        <f>F1*('Additional trips calculator'!$F$5*'Intervention impacts database'!$N$5)*'Trip profile calculator'!C$56</f>
        <v>#N/A</v>
      </c>
      <c r="G41" s="13" t="e">
        <f>G1*('Additional trips calculator'!$F$5*'Intervention impacts database'!$N$5)*'Trip profile calculator'!D$56</f>
        <v>#N/A</v>
      </c>
      <c r="H41" s="13" t="e">
        <f>H1*('Additional trips calculator'!$F$5*'Intervention impacts database'!$N$5)*'Trip profile calculator'!E$56</f>
        <v>#N/A</v>
      </c>
      <c r="I41" s="13" t="e">
        <f>I1*('Additional trips calculator'!$F$5*'Intervention impacts database'!$N$5)*'Trip profile calculator'!F$56</f>
        <v>#N/A</v>
      </c>
      <c r="J41" s="13" t="e">
        <f>J1*('Additional trips calculator'!$F$5*'Intervention impacts database'!$N$5)*'Trip profile calculator'!G$56</f>
        <v>#N/A</v>
      </c>
      <c r="K41" s="13" t="e">
        <f>K1*('Additional trips calculator'!$F$5*'Intervention impacts database'!$N$5)*'Trip profile calculator'!H$56</f>
        <v>#N/A</v>
      </c>
      <c r="L41" s="13" t="e">
        <f>L1*('Additional trips calculator'!$F$5*'Intervention impacts database'!$N$5)*'Trip profile calculator'!I$56</f>
        <v>#N/A</v>
      </c>
      <c r="M41" s="13" t="e">
        <f>M1*('Additional trips calculator'!$F$5*'Intervention impacts database'!$N$5)*'Trip profile calculator'!J$56</f>
        <v>#N/A</v>
      </c>
      <c r="N41" s="13" t="e">
        <f>N1*('Additional trips calculator'!$F$5*'Intervention impacts database'!$N$5)*'Trip profile calculator'!K$56</f>
        <v>#N/A</v>
      </c>
      <c r="O41" s="13" t="e">
        <f>O1*('Additional trips calculator'!$F$5*'Intervention impacts database'!$N$5)*'Trip profile calculator'!L$56</f>
        <v>#N/A</v>
      </c>
    </row>
    <row r="42" spans="1:15">
      <c r="A42" s="10" t="str">
        <f>'Intervention impacts database'!$A$5</f>
        <v>Overcoming Physical Severance</v>
      </c>
      <c r="B42" s="9" t="s">
        <v>146</v>
      </c>
      <c r="C42" s="13"/>
      <c r="D42" s="13"/>
      <c r="E42" s="13"/>
      <c r="F42" s="13"/>
      <c r="G42" s="13" t="e">
        <f>G1*('Additional trips calculator'!$G$5*'Intervention impacts database'!$N$5)*'Trip profile calculator'!C$56</f>
        <v>#N/A</v>
      </c>
      <c r="H42" s="13" t="e">
        <f>H1*('Additional trips calculator'!$G$5*'Intervention impacts database'!$N$5)*'Trip profile calculator'!D$56</f>
        <v>#N/A</v>
      </c>
      <c r="I42" s="13" t="e">
        <f>I1*('Additional trips calculator'!$G$5*'Intervention impacts database'!$N$5)*'Trip profile calculator'!E$56</f>
        <v>#N/A</v>
      </c>
      <c r="J42" s="13" t="e">
        <f>J1*('Additional trips calculator'!$G$5*'Intervention impacts database'!$N$5)*'Trip profile calculator'!F$56</f>
        <v>#N/A</v>
      </c>
      <c r="K42" s="13" t="e">
        <f>K1*('Additional trips calculator'!$G$5*'Intervention impacts database'!$N$5)*'Trip profile calculator'!G$56</f>
        <v>#N/A</v>
      </c>
      <c r="L42" s="13" t="e">
        <f>L1*('Additional trips calculator'!$G$5*'Intervention impacts database'!$N$5)*'Trip profile calculator'!H$56</f>
        <v>#N/A</v>
      </c>
      <c r="M42" s="13" t="e">
        <f>M1*('Additional trips calculator'!$G$5*'Intervention impacts database'!$N$5)*'Trip profile calculator'!I$56</f>
        <v>#N/A</v>
      </c>
      <c r="N42" s="13" t="e">
        <f>N1*('Additional trips calculator'!$G$5*'Intervention impacts database'!$N$5)*'Trip profile calculator'!J$56</f>
        <v>#N/A</v>
      </c>
      <c r="O42" s="13" t="e">
        <f>O1*('Additional trips calculator'!$G$5*'Intervention impacts database'!$N$5)*'Trip profile calculator'!K$56</f>
        <v>#N/A</v>
      </c>
    </row>
    <row r="43" spans="1:15">
      <c r="A43" s="10" t="str">
        <f>'Intervention impacts database'!$A$5</f>
        <v>Overcoming Physical Severance</v>
      </c>
      <c r="B43" s="9" t="s">
        <v>147</v>
      </c>
      <c r="C43" s="13"/>
      <c r="D43" s="13"/>
      <c r="E43" s="13"/>
      <c r="F43" s="13"/>
      <c r="G43" s="13"/>
      <c r="H43" s="13" t="e">
        <f>H1*('Additional trips calculator'!$H$5*'Intervention impacts database'!$N$5)*'Trip profile calculator'!C$56</f>
        <v>#N/A</v>
      </c>
      <c r="I43" s="13" t="e">
        <f>I1*('Additional trips calculator'!$H$5*'Intervention impacts database'!$N$5)*'Trip profile calculator'!D$56</f>
        <v>#N/A</v>
      </c>
      <c r="J43" s="13" t="e">
        <f>J1*('Additional trips calculator'!$H$5*'Intervention impacts database'!$N$5)*'Trip profile calculator'!E$56</f>
        <v>#N/A</v>
      </c>
      <c r="K43" s="13" t="e">
        <f>K1*('Additional trips calculator'!$H$5*'Intervention impacts database'!$N$5)*'Trip profile calculator'!F$56</f>
        <v>#N/A</v>
      </c>
      <c r="L43" s="13" t="e">
        <f>L1*('Additional trips calculator'!$H$5*'Intervention impacts database'!$N$5)*'Trip profile calculator'!G$56</f>
        <v>#N/A</v>
      </c>
      <c r="M43" s="13" t="e">
        <f>M1*('Additional trips calculator'!$H$5*'Intervention impacts database'!$N$5)*'Trip profile calculator'!H$56</f>
        <v>#N/A</v>
      </c>
      <c r="N43" s="13" t="e">
        <f>N1*('Additional trips calculator'!$H$5*'Intervention impacts database'!$N$5)*'Trip profile calculator'!I$56</f>
        <v>#N/A</v>
      </c>
      <c r="O43" s="13" t="e">
        <f>O1*('Additional trips calculator'!$H$5*'Intervention impacts database'!$N$5)*'Trip profile calculator'!J$56</f>
        <v>#N/A</v>
      </c>
    </row>
    <row r="44" spans="1:15">
      <c r="A44" s="10" t="str">
        <f>'Intervention impacts database'!$A$5</f>
        <v>Overcoming Physical Severance</v>
      </c>
      <c r="B44" s="9" t="s">
        <v>148</v>
      </c>
      <c r="C44" s="13"/>
      <c r="D44" s="13"/>
      <c r="E44" s="13"/>
      <c r="F44" s="13"/>
      <c r="G44" s="13"/>
      <c r="H44" s="13"/>
      <c r="I44" s="13" t="e">
        <f>I1*('Additional trips calculator'!$I$5*'Intervention impacts database'!$N$5)*'Trip profile calculator'!C$56</f>
        <v>#N/A</v>
      </c>
      <c r="J44" s="13" t="e">
        <f>J1*('Additional trips calculator'!$I$5*'Intervention impacts database'!$N$5)*'Trip profile calculator'!D$56</f>
        <v>#N/A</v>
      </c>
      <c r="K44" s="13" t="e">
        <f>K1*('Additional trips calculator'!$I$5*'Intervention impacts database'!$N$5)*'Trip profile calculator'!E$56</f>
        <v>#N/A</v>
      </c>
      <c r="L44" s="13" t="e">
        <f>L1*('Additional trips calculator'!$I$5*'Intervention impacts database'!$N$5)*'Trip profile calculator'!F$56</f>
        <v>#N/A</v>
      </c>
      <c r="M44" s="13" t="e">
        <f>M1*('Additional trips calculator'!$I$5*'Intervention impacts database'!$N$5)*'Trip profile calculator'!G$56</f>
        <v>#N/A</v>
      </c>
      <c r="N44" s="13" t="e">
        <f>N1*('Additional trips calculator'!$I$5*'Intervention impacts database'!$N$5)*'Trip profile calculator'!H$56</f>
        <v>#N/A</v>
      </c>
      <c r="O44" s="13" t="e">
        <f>O1*('Additional trips calculator'!$I$5*'Intervention impacts database'!$N$5)*'Trip profile calculator'!I$56</f>
        <v>#N/A</v>
      </c>
    </row>
    <row r="45" spans="1:15">
      <c r="A45" s="10" t="str">
        <f>'Intervention impacts database'!$A$5</f>
        <v>Overcoming Physical Severance</v>
      </c>
      <c r="B45" s="9" t="s">
        <v>149</v>
      </c>
      <c r="C45" s="13"/>
      <c r="D45" s="13"/>
      <c r="E45" s="13"/>
      <c r="F45" s="13"/>
      <c r="G45" s="13"/>
      <c r="H45" s="13"/>
      <c r="I45" s="13"/>
      <c r="J45" s="13" t="e">
        <f>J1*('Additional trips calculator'!$J$5*'Intervention impacts database'!$N$5)*'Trip profile calculator'!C$56</f>
        <v>#N/A</v>
      </c>
      <c r="K45" s="13" t="e">
        <f>K1*('Additional trips calculator'!$J$5*'Intervention impacts database'!$N$5)*'Trip profile calculator'!D$56</f>
        <v>#N/A</v>
      </c>
      <c r="L45" s="13" t="e">
        <f>L1*('Additional trips calculator'!$J$5*'Intervention impacts database'!$N$5)*'Trip profile calculator'!E$56</f>
        <v>#N/A</v>
      </c>
      <c r="M45" s="13" t="e">
        <f>M1*('Additional trips calculator'!$J$5*'Intervention impacts database'!$N$5)*'Trip profile calculator'!F$56</f>
        <v>#N/A</v>
      </c>
      <c r="N45" s="13" t="e">
        <f>N1*('Additional trips calculator'!$J$5*'Intervention impacts database'!$N$5)*'Trip profile calculator'!G$56</f>
        <v>#N/A</v>
      </c>
      <c r="O45" s="13" t="e">
        <f>O1*('Additional trips calculator'!$J$5*'Intervention impacts database'!$N$5)*'Trip profile calculator'!H$56</f>
        <v>#N/A</v>
      </c>
    </row>
    <row r="46" spans="1:15">
      <c r="A46" s="10" t="str">
        <f>'Intervention impacts database'!$A$5</f>
        <v>Overcoming Physical Severance</v>
      </c>
      <c r="B46" s="9" t="s">
        <v>150</v>
      </c>
      <c r="C46" s="13"/>
      <c r="D46" s="13"/>
      <c r="E46" s="13"/>
      <c r="F46" s="13"/>
      <c r="G46" s="13"/>
      <c r="H46" s="13"/>
      <c r="I46" s="13"/>
      <c r="J46" s="13"/>
      <c r="K46" s="13" t="e">
        <f>K1*('Additional trips calculator'!$K$5*'Intervention impacts database'!$N$5)*'Trip profile calculator'!C$56</f>
        <v>#N/A</v>
      </c>
      <c r="L46" s="13" t="e">
        <f>L1*('Additional trips calculator'!$K$5*'Intervention impacts database'!$N$5)*'Trip profile calculator'!D$56</f>
        <v>#N/A</v>
      </c>
      <c r="M46" s="13" t="e">
        <f>M1*('Additional trips calculator'!$K$5*'Intervention impacts database'!$N$5)*'Trip profile calculator'!E$56</f>
        <v>#N/A</v>
      </c>
      <c r="N46" s="13" t="e">
        <f>N1*('Additional trips calculator'!$K$5*'Intervention impacts database'!$N$5)*'Trip profile calculator'!F$56</f>
        <v>#N/A</v>
      </c>
      <c r="O46" s="13" t="e">
        <f>O1*('Additional trips calculator'!$K$5*'Intervention impacts database'!$N$5)*'Trip profile calculator'!G$56</f>
        <v>#N/A</v>
      </c>
    </row>
    <row r="47" spans="1:15">
      <c r="A47" s="10" t="str">
        <f>'Intervention impacts database'!$A$5</f>
        <v>Overcoming Physical Severance</v>
      </c>
      <c r="B47" s="9" t="s">
        <v>151</v>
      </c>
      <c r="C47" s="13"/>
      <c r="D47" s="13"/>
      <c r="E47" s="13"/>
      <c r="F47" s="13"/>
      <c r="G47" s="13"/>
      <c r="H47" s="13"/>
      <c r="I47" s="13"/>
      <c r="J47" s="13"/>
      <c r="K47" s="13"/>
      <c r="L47" s="13" t="e">
        <f>L1*('Additional trips calculator'!$L$5*'Intervention impacts database'!$N$5)*'Trip profile calculator'!C$56</f>
        <v>#N/A</v>
      </c>
      <c r="M47" s="13" t="e">
        <f>M1*('Additional trips calculator'!$L$5*'Intervention impacts database'!$N$5)*'Trip profile calculator'!D$56</f>
        <v>#N/A</v>
      </c>
      <c r="N47" s="13" t="e">
        <f>N1*('Additional trips calculator'!$L$5*'Intervention impacts database'!$N$5)*'Trip profile calculator'!E$56</f>
        <v>#N/A</v>
      </c>
      <c r="O47" s="13" t="e">
        <f>O1*('Additional trips calculator'!$L$5*'Intervention impacts database'!$N$5)*'Trip profile calculator'!F$56</f>
        <v>#N/A</v>
      </c>
    </row>
    <row r="48" spans="1:15">
      <c r="A48" s="14"/>
      <c r="B48" s="14"/>
      <c r="C48" s="14"/>
      <c r="D48" s="14"/>
      <c r="E48" s="14"/>
      <c r="F48" s="14"/>
      <c r="G48" s="14"/>
      <c r="H48" s="14"/>
      <c r="I48" s="14"/>
      <c r="J48" s="14"/>
      <c r="K48" s="14"/>
      <c r="L48" s="14"/>
      <c r="M48" s="14"/>
      <c r="N48" s="14"/>
      <c r="O48" s="14"/>
    </row>
    <row r="49" spans="1:15">
      <c r="A49" s="10" t="str">
        <f>'Intervention impacts database'!$A$6</f>
        <v>Improving Cycling Facilities at Rail Stations and Bus Terminals</v>
      </c>
      <c r="B49" s="9" t="s">
        <v>142</v>
      </c>
      <c r="C49" s="13" t="e">
        <f>C1*('Additional trips calculator'!$C$6*'Intervention impacts database'!$N$6)*'Trip profile calculator'!C$57</f>
        <v>#N/A</v>
      </c>
      <c r="D49" s="13" t="e">
        <f>D1*('Additional trips calculator'!$C$6*'Intervention impacts database'!$N$6)*'Trip profile calculator'!D$57</f>
        <v>#N/A</v>
      </c>
      <c r="E49" s="13" t="e">
        <f>E1*('Additional trips calculator'!$C$6*'Intervention impacts database'!$N$6)*'Trip profile calculator'!E$57</f>
        <v>#N/A</v>
      </c>
      <c r="F49" s="13" t="e">
        <f>F1*('Additional trips calculator'!$C$6*'Intervention impacts database'!$N$6)*'Trip profile calculator'!F$57</f>
        <v>#N/A</v>
      </c>
      <c r="G49" s="13" t="e">
        <f>G1*('Additional trips calculator'!$C$6*'Intervention impacts database'!$N$6)*'Trip profile calculator'!G$57</f>
        <v>#N/A</v>
      </c>
      <c r="H49" s="13" t="e">
        <f>H1*('Additional trips calculator'!$C$6*'Intervention impacts database'!$N$6)*'Trip profile calculator'!H$57</f>
        <v>#N/A</v>
      </c>
      <c r="I49" s="13" t="e">
        <f>I1*('Additional trips calculator'!$C$6*'Intervention impacts database'!$N$6)*'Trip profile calculator'!I$57</f>
        <v>#N/A</v>
      </c>
      <c r="J49" s="13" t="e">
        <f>J1*('Additional trips calculator'!$C$6*'Intervention impacts database'!$N$6)*'Trip profile calculator'!J$57</f>
        <v>#N/A</v>
      </c>
      <c r="K49" s="13" t="e">
        <f>K1*('Additional trips calculator'!$C$6*'Intervention impacts database'!$N$6)*'Trip profile calculator'!K$57</f>
        <v>#N/A</v>
      </c>
      <c r="L49" s="13" t="e">
        <f>L1*('Additional trips calculator'!$C$6*'Intervention impacts database'!$N$6)*'Trip profile calculator'!L$57</f>
        <v>#N/A</v>
      </c>
      <c r="M49" s="13" t="e">
        <f>M1*('Additional trips calculator'!$C$6*'Intervention impacts database'!$N$6)*'Trip profile calculator'!M$57</f>
        <v>#N/A</v>
      </c>
      <c r="N49" s="13" t="e">
        <f>N1*('Additional trips calculator'!$C$6*'Intervention impacts database'!$N$6)*'Trip profile calculator'!N$57</f>
        <v>#N/A</v>
      </c>
      <c r="O49" s="13" t="e">
        <f>O1*('Additional trips calculator'!$C$6*'Intervention impacts database'!$N$6)*'Trip profile calculator'!O$57</f>
        <v>#N/A</v>
      </c>
    </row>
    <row r="50" spans="1:15">
      <c r="A50" s="10" t="str">
        <f>'Intervention impacts database'!$A$6</f>
        <v>Improving Cycling Facilities at Rail Stations and Bus Terminals</v>
      </c>
      <c r="B50" s="9" t="s">
        <v>143</v>
      </c>
      <c r="C50" s="13"/>
      <c r="D50" s="13" t="e">
        <f>D1*('Additional trips calculator'!$D$6*'Intervention impacts database'!$N$6)*'Trip profile calculator'!C$57</f>
        <v>#N/A</v>
      </c>
      <c r="E50" s="13" t="e">
        <f>E1*('Additional trips calculator'!$D$6*'Intervention impacts database'!$N$6)*'Trip profile calculator'!D$57</f>
        <v>#N/A</v>
      </c>
      <c r="F50" s="13" t="e">
        <f>F1*('Additional trips calculator'!$D$6*'Intervention impacts database'!$N$6)*'Trip profile calculator'!E$57</f>
        <v>#N/A</v>
      </c>
      <c r="G50" s="13" t="e">
        <f>G1*('Additional trips calculator'!$D$6*'Intervention impacts database'!$N$6)*'Trip profile calculator'!F$57</f>
        <v>#N/A</v>
      </c>
      <c r="H50" s="13" t="e">
        <f>H1*('Additional trips calculator'!$D$6*'Intervention impacts database'!$N$6)*'Trip profile calculator'!G$57</f>
        <v>#N/A</v>
      </c>
      <c r="I50" s="13" t="e">
        <f>I1*('Additional trips calculator'!$D$6*'Intervention impacts database'!$N$6)*'Trip profile calculator'!H$57</f>
        <v>#N/A</v>
      </c>
      <c r="J50" s="13" t="e">
        <f>J1*('Additional trips calculator'!$D$6*'Intervention impacts database'!$N$6)*'Trip profile calculator'!I$57</f>
        <v>#N/A</v>
      </c>
      <c r="K50" s="13" t="e">
        <f>K1*('Additional trips calculator'!$D$6*'Intervention impacts database'!$N$6)*'Trip profile calculator'!J$57</f>
        <v>#N/A</v>
      </c>
      <c r="L50" s="13" t="e">
        <f>L1*('Additional trips calculator'!$D$6*'Intervention impacts database'!$N$6)*'Trip profile calculator'!K$57</f>
        <v>#N/A</v>
      </c>
      <c r="M50" s="13" t="e">
        <f>M1*('Additional trips calculator'!$D$6*'Intervention impacts database'!$N$6)*'Trip profile calculator'!L$57</f>
        <v>#N/A</v>
      </c>
      <c r="N50" s="13" t="e">
        <f>N1*('Additional trips calculator'!$D$6*'Intervention impacts database'!$N$6)*'Trip profile calculator'!M$57</f>
        <v>#N/A</v>
      </c>
      <c r="O50" s="13" t="e">
        <f>O1*('Additional trips calculator'!$D$6*'Intervention impacts database'!$N$6)*'Trip profile calculator'!N$57</f>
        <v>#N/A</v>
      </c>
    </row>
    <row r="51" spans="1:15">
      <c r="A51" s="10" t="str">
        <f>'Intervention impacts database'!$A$6</f>
        <v>Improving Cycling Facilities at Rail Stations and Bus Terminals</v>
      </c>
      <c r="B51" s="9" t="s">
        <v>144</v>
      </c>
      <c r="C51" s="13"/>
      <c r="D51" s="13"/>
      <c r="E51" s="13" t="e">
        <f>E1*('Additional trips calculator'!$E$6*'Intervention impacts database'!$N$6)*'Trip profile calculator'!C$57</f>
        <v>#N/A</v>
      </c>
      <c r="F51" s="13" t="e">
        <f>F1*('Additional trips calculator'!$E$6*'Intervention impacts database'!$N$6)*'Trip profile calculator'!D$57</f>
        <v>#N/A</v>
      </c>
      <c r="G51" s="13" t="e">
        <f>G1*('Additional trips calculator'!$E$6*'Intervention impacts database'!$N$6)*'Trip profile calculator'!E$57</f>
        <v>#N/A</v>
      </c>
      <c r="H51" s="13" t="e">
        <f>H1*('Additional trips calculator'!$E$6*'Intervention impacts database'!$N$6)*'Trip profile calculator'!F$57</f>
        <v>#N/A</v>
      </c>
      <c r="I51" s="13" t="e">
        <f>I1*('Additional trips calculator'!$E$6*'Intervention impacts database'!$N$6)*'Trip profile calculator'!G$57</f>
        <v>#N/A</v>
      </c>
      <c r="J51" s="13" t="e">
        <f>J1*('Additional trips calculator'!$E$6*'Intervention impacts database'!$N$6)*'Trip profile calculator'!H$57</f>
        <v>#N/A</v>
      </c>
      <c r="K51" s="13" t="e">
        <f>K1*('Additional trips calculator'!$E$6*'Intervention impacts database'!$N$6)*'Trip profile calculator'!I$57</f>
        <v>#N/A</v>
      </c>
      <c r="L51" s="13" t="e">
        <f>L1*('Additional trips calculator'!$E$6*'Intervention impacts database'!$N$6)*'Trip profile calculator'!J$57</f>
        <v>#N/A</v>
      </c>
      <c r="M51" s="13" t="e">
        <f>M1*('Additional trips calculator'!$E$6*'Intervention impacts database'!$N$6)*'Trip profile calculator'!K$57</f>
        <v>#N/A</v>
      </c>
      <c r="N51" s="13" t="e">
        <f>N1*('Additional trips calculator'!$E$6*'Intervention impacts database'!$N$6)*'Trip profile calculator'!L$57</f>
        <v>#N/A</v>
      </c>
      <c r="O51" s="13" t="e">
        <f>O1*('Additional trips calculator'!$E$6*'Intervention impacts database'!$N$6)*'Trip profile calculator'!M$57</f>
        <v>#N/A</v>
      </c>
    </row>
    <row r="52" spans="1:15">
      <c r="A52" s="10" t="str">
        <f>'Intervention impacts database'!$A$6</f>
        <v>Improving Cycling Facilities at Rail Stations and Bus Terminals</v>
      </c>
      <c r="B52" s="9" t="s">
        <v>145</v>
      </c>
      <c r="C52" s="13"/>
      <c r="D52" s="13"/>
      <c r="E52" s="13"/>
      <c r="F52" s="13" t="e">
        <f>F1*('Additional trips calculator'!$F$6*'Intervention impacts database'!$N$6)*'Trip profile calculator'!C$57</f>
        <v>#N/A</v>
      </c>
      <c r="G52" s="13" t="e">
        <f>G1*('Additional trips calculator'!$F$6*'Intervention impacts database'!$N$6)*'Trip profile calculator'!D$57</f>
        <v>#N/A</v>
      </c>
      <c r="H52" s="13" t="e">
        <f>H1*('Additional trips calculator'!$F$6*'Intervention impacts database'!$N$6)*'Trip profile calculator'!E$57</f>
        <v>#N/A</v>
      </c>
      <c r="I52" s="13" t="e">
        <f>I1*('Additional trips calculator'!$F$6*'Intervention impacts database'!$N$6)*'Trip profile calculator'!F$57</f>
        <v>#N/A</v>
      </c>
      <c r="J52" s="13" t="e">
        <f>J1*('Additional trips calculator'!$F$6*'Intervention impacts database'!$N$6)*'Trip profile calculator'!G$57</f>
        <v>#N/A</v>
      </c>
      <c r="K52" s="13" t="e">
        <f>K1*('Additional trips calculator'!$F$6*'Intervention impacts database'!$N$6)*'Trip profile calculator'!H$57</f>
        <v>#N/A</v>
      </c>
      <c r="L52" s="13" t="e">
        <f>L1*('Additional trips calculator'!$F$6*'Intervention impacts database'!$N$6)*'Trip profile calculator'!I$57</f>
        <v>#N/A</v>
      </c>
      <c r="M52" s="13" t="e">
        <f>M1*('Additional trips calculator'!$F$6*'Intervention impacts database'!$N$6)*'Trip profile calculator'!J$57</f>
        <v>#N/A</v>
      </c>
      <c r="N52" s="13" t="e">
        <f>N1*('Additional trips calculator'!$F$6*'Intervention impacts database'!$N$6)*'Trip profile calculator'!K$57</f>
        <v>#N/A</v>
      </c>
      <c r="O52" s="13" t="e">
        <f>O1*('Additional trips calculator'!$F$6*'Intervention impacts database'!$N$6)*'Trip profile calculator'!L$57</f>
        <v>#N/A</v>
      </c>
    </row>
    <row r="53" spans="1:15">
      <c r="A53" s="10" t="str">
        <f>'Intervention impacts database'!$A$6</f>
        <v>Improving Cycling Facilities at Rail Stations and Bus Terminals</v>
      </c>
      <c r="B53" s="9" t="s">
        <v>146</v>
      </c>
      <c r="C53" s="13"/>
      <c r="D53" s="13"/>
      <c r="E53" s="13"/>
      <c r="F53" s="13"/>
      <c r="G53" s="13" t="e">
        <f>G1*('Additional trips calculator'!$G$6*'Intervention impacts database'!$N$6)*'Trip profile calculator'!C$57</f>
        <v>#N/A</v>
      </c>
      <c r="H53" s="13" t="e">
        <f>H1*('Additional trips calculator'!$G$6*'Intervention impacts database'!$N$6)*'Trip profile calculator'!D$57</f>
        <v>#N/A</v>
      </c>
      <c r="I53" s="13" t="e">
        <f>I1*('Additional trips calculator'!$G$6*'Intervention impacts database'!$N$6)*'Trip profile calculator'!E$57</f>
        <v>#N/A</v>
      </c>
      <c r="J53" s="13" t="e">
        <f>J1*('Additional trips calculator'!$G$6*'Intervention impacts database'!$N$6)*'Trip profile calculator'!F$57</f>
        <v>#N/A</v>
      </c>
      <c r="K53" s="13" t="e">
        <f>K1*('Additional trips calculator'!$G$6*'Intervention impacts database'!$N$6)*'Trip profile calculator'!G$57</f>
        <v>#N/A</v>
      </c>
      <c r="L53" s="13" t="e">
        <f>L1*('Additional trips calculator'!$G$6*'Intervention impacts database'!$N$6)*'Trip profile calculator'!H$57</f>
        <v>#N/A</v>
      </c>
      <c r="M53" s="13" t="e">
        <f>M1*('Additional trips calculator'!$G$6*'Intervention impacts database'!$N$6)*'Trip profile calculator'!I$57</f>
        <v>#N/A</v>
      </c>
      <c r="N53" s="13" t="e">
        <f>N1*('Additional trips calculator'!$G$6*'Intervention impacts database'!$N$6)*'Trip profile calculator'!J$57</f>
        <v>#N/A</v>
      </c>
      <c r="O53" s="13" t="e">
        <f>O1*('Additional trips calculator'!$G$6*'Intervention impacts database'!$N$6)*'Trip profile calculator'!K$57</f>
        <v>#N/A</v>
      </c>
    </row>
    <row r="54" spans="1:15">
      <c r="A54" s="10" t="str">
        <f>'Intervention impacts database'!$A$6</f>
        <v>Improving Cycling Facilities at Rail Stations and Bus Terminals</v>
      </c>
      <c r="B54" s="9" t="s">
        <v>147</v>
      </c>
      <c r="C54" s="13"/>
      <c r="D54" s="13"/>
      <c r="E54" s="13"/>
      <c r="F54" s="13"/>
      <c r="G54" s="13"/>
      <c r="H54" s="13" t="e">
        <f>H1*('Additional trips calculator'!$H$6*'Intervention impacts database'!$N$6)*'Trip profile calculator'!C$57</f>
        <v>#N/A</v>
      </c>
      <c r="I54" s="13" t="e">
        <f>I1*('Additional trips calculator'!$H$6*'Intervention impacts database'!$N$6)*'Trip profile calculator'!D$57</f>
        <v>#N/A</v>
      </c>
      <c r="J54" s="13" t="e">
        <f>J1*('Additional trips calculator'!$H$6*'Intervention impacts database'!$N$6)*'Trip profile calculator'!E$57</f>
        <v>#N/A</v>
      </c>
      <c r="K54" s="13" t="e">
        <f>K1*('Additional trips calculator'!$H$6*'Intervention impacts database'!$N$6)*'Trip profile calculator'!F$57</f>
        <v>#N/A</v>
      </c>
      <c r="L54" s="13" t="e">
        <f>L1*('Additional trips calculator'!$H$6*'Intervention impacts database'!$N$6)*'Trip profile calculator'!G$57</f>
        <v>#N/A</v>
      </c>
      <c r="M54" s="13" t="e">
        <f>M1*('Additional trips calculator'!$H$6*'Intervention impacts database'!$N$6)*'Trip profile calculator'!H$57</f>
        <v>#N/A</v>
      </c>
      <c r="N54" s="13" t="e">
        <f>N1*('Additional trips calculator'!$H$6*'Intervention impacts database'!$N$6)*'Trip profile calculator'!I$57</f>
        <v>#N/A</v>
      </c>
      <c r="O54" s="13" t="e">
        <f>O1*('Additional trips calculator'!$H$6*'Intervention impacts database'!$N$6)*'Trip profile calculator'!J$57</f>
        <v>#N/A</v>
      </c>
    </row>
    <row r="55" spans="1:15">
      <c r="A55" s="10" t="str">
        <f>'Intervention impacts database'!$A$6</f>
        <v>Improving Cycling Facilities at Rail Stations and Bus Terminals</v>
      </c>
      <c r="B55" s="9" t="s">
        <v>148</v>
      </c>
      <c r="C55" s="13"/>
      <c r="D55" s="13"/>
      <c r="E55" s="13"/>
      <c r="F55" s="13"/>
      <c r="G55" s="13"/>
      <c r="H55" s="13"/>
      <c r="I55" s="13" t="e">
        <f>I1*('Additional trips calculator'!$I$6*'Intervention impacts database'!$N$6)*'Trip profile calculator'!C$57</f>
        <v>#N/A</v>
      </c>
      <c r="J55" s="13" t="e">
        <f>J1*('Additional trips calculator'!$I$6*'Intervention impacts database'!$N$6)*'Trip profile calculator'!D$57</f>
        <v>#N/A</v>
      </c>
      <c r="K55" s="13" t="e">
        <f>K1*('Additional trips calculator'!$I$6*'Intervention impacts database'!$N$6)*'Trip profile calculator'!E$57</f>
        <v>#N/A</v>
      </c>
      <c r="L55" s="13" t="e">
        <f>L1*('Additional trips calculator'!$I$6*'Intervention impacts database'!$N$6)*'Trip profile calculator'!F$57</f>
        <v>#N/A</v>
      </c>
      <c r="M55" s="13" t="e">
        <f>M1*('Additional trips calculator'!$I$6*'Intervention impacts database'!$N$6)*'Trip profile calculator'!G$57</f>
        <v>#N/A</v>
      </c>
      <c r="N55" s="13" t="e">
        <f>N1*('Additional trips calculator'!$I$6*'Intervention impacts database'!$N$6)*'Trip profile calculator'!H$57</f>
        <v>#N/A</v>
      </c>
      <c r="O55" s="13" t="e">
        <f>O1*('Additional trips calculator'!$I$6*'Intervention impacts database'!$N$6)*'Trip profile calculator'!I$57</f>
        <v>#N/A</v>
      </c>
    </row>
    <row r="56" spans="1:15">
      <c r="A56" s="10" t="str">
        <f>'Intervention impacts database'!$A$6</f>
        <v>Improving Cycling Facilities at Rail Stations and Bus Terminals</v>
      </c>
      <c r="B56" s="9" t="s">
        <v>149</v>
      </c>
      <c r="C56" s="13"/>
      <c r="D56" s="13"/>
      <c r="E56" s="13"/>
      <c r="F56" s="13"/>
      <c r="G56" s="13"/>
      <c r="H56" s="13"/>
      <c r="I56" s="13"/>
      <c r="J56" s="13" t="e">
        <f>J1*('Additional trips calculator'!$J$6*'Intervention impacts database'!$N$6)*'Trip profile calculator'!C$57</f>
        <v>#N/A</v>
      </c>
      <c r="K56" s="13" t="e">
        <f>K1*('Additional trips calculator'!$J$6*'Intervention impacts database'!$N$6)*'Trip profile calculator'!D$57</f>
        <v>#N/A</v>
      </c>
      <c r="L56" s="13" t="e">
        <f>L1*('Additional trips calculator'!$J$6*'Intervention impacts database'!$N$6)*'Trip profile calculator'!E$57</f>
        <v>#N/A</v>
      </c>
      <c r="M56" s="13" t="e">
        <f>M1*('Additional trips calculator'!$J$6*'Intervention impacts database'!$N$6)*'Trip profile calculator'!F$57</f>
        <v>#N/A</v>
      </c>
      <c r="N56" s="13" t="e">
        <f>N1*('Additional trips calculator'!$J$6*'Intervention impacts database'!$N$6)*'Trip profile calculator'!G$57</f>
        <v>#N/A</v>
      </c>
      <c r="O56" s="13" t="e">
        <f>O1*('Additional trips calculator'!$J$6*'Intervention impacts database'!$N$6)*'Trip profile calculator'!H$57</f>
        <v>#N/A</v>
      </c>
    </row>
    <row r="57" spans="1:15">
      <c r="A57" s="10" t="str">
        <f>'Intervention impacts database'!$A$6</f>
        <v>Improving Cycling Facilities at Rail Stations and Bus Terminals</v>
      </c>
      <c r="B57" s="9" t="s">
        <v>150</v>
      </c>
      <c r="C57" s="13"/>
      <c r="D57" s="13"/>
      <c r="E57" s="13"/>
      <c r="F57" s="13"/>
      <c r="G57" s="13"/>
      <c r="H57" s="13"/>
      <c r="I57" s="13"/>
      <c r="J57" s="13"/>
      <c r="K57" s="13" t="e">
        <f>K1*('Additional trips calculator'!$K$6*'Intervention impacts database'!$N$6)*'Trip profile calculator'!C$57</f>
        <v>#N/A</v>
      </c>
      <c r="L57" s="13" t="e">
        <f>L1*('Additional trips calculator'!$K$6*'Intervention impacts database'!$N$6)*'Trip profile calculator'!D$57</f>
        <v>#N/A</v>
      </c>
      <c r="M57" s="13" t="e">
        <f>M1*('Additional trips calculator'!$K$6*'Intervention impacts database'!$N$6)*'Trip profile calculator'!E$57</f>
        <v>#N/A</v>
      </c>
      <c r="N57" s="13" t="e">
        <f>N1*('Additional trips calculator'!$K$6*'Intervention impacts database'!$N$6)*'Trip profile calculator'!F$57</f>
        <v>#N/A</v>
      </c>
      <c r="O57" s="13" t="e">
        <f>O1*('Additional trips calculator'!$K$6*'Intervention impacts database'!$N$6)*'Trip profile calculator'!G$57</f>
        <v>#N/A</v>
      </c>
    </row>
    <row r="58" spans="1:15">
      <c r="A58" s="10" t="str">
        <f>'Intervention impacts database'!$A$6</f>
        <v>Improving Cycling Facilities at Rail Stations and Bus Terminals</v>
      </c>
      <c r="B58" s="9" t="s">
        <v>151</v>
      </c>
      <c r="C58" s="13"/>
      <c r="D58" s="13"/>
      <c r="E58" s="13"/>
      <c r="F58" s="13"/>
      <c r="G58" s="13"/>
      <c r="H58" s="13"/>
      <c r="I58" s="13"/>
      <c r="J58" s="13"/>
      <c r="K58" s="13"/>
      <c r="L58" s="13" t="e">
        <f>L1*('Additional trips calculator'!$L$6*'Intervention impacts database'!$N$6)*'Trip profile calculator'!C$57</f>
        <v>#N/A</v>
      </c>
      <c r="M58" s="13" t="e">
        <f>M1*('Additional trips calculator'!$L$6*'Intervention impacts database'!$N$6)*'Trip profile calculator'!D$57</f>
        <v>#N/A</v>
      </c>
      <c r="N58" s="13" t="e">
        <f>N1*('Additional trips calculator'!$L$6*'Intervention impacts database'!$N$6)*'Trip profile calculator'!E$57</f>
        <v>#N/A</v>
      </c>
      <c r="O58" s="13" t="e">
        <f>O1*('Additional trips calculator'!$L$6*'Intervention impacts database'!$N$6)*'Trip profile calculator'!F$57</f>
        <v>#N/A</v>
      </c>
    </row>
    <row r="59" spans="1:15">
      <c r="A59" s="14"/>
      <c r="B59" s="14"/>
      <c r="C59" s="14"/>
      <c r="D59" s="14"/>
      <c r="E59" s="14"/>
      <c r="F59" s="14"/>
      <c r="G59" s="14"/>
      <c r="H59" s="14"/>
      <c r="I59" s="14"/>
      <c r="J59" s="14"/>
      <c r="K59" s="14"/>
      <c r="L59" s="14"/>
      <c r="M59" s="14"/>
      <c r="N59" s="14"/>
      <c r="O59" s="14"/>
    </row>
    <row r="60" spans="1:15">
      <c r="A60" s="10" t="str">
        <f>'Intervention impacts database'!$A$7</f>
        <v>Schools Behaviour Change - High Intensity</v>
      </c>
      <c r="B60" s="9" t="s">
        <v>142</v>
      </c>
      <c r="C60" s="13" t="e">
        <f>C1*('Additional trips calculator'!$C$7*'Intervention impacts database'!$N$7)*'Trip profile calculator'!C$58</f>
        <v>#N/A</v>
      </c>
      <c r="D60" s="13" t="e">
        <f>D1*('Additional trips calculator'!$C$7*'Intervention impacts database'!$N$7)*'Trip profile calculator'!D$58</f>
        <v>#N/A</v>
      </c>
      <c r="E60" s="13" t="e">
        <f>E1*('Additional trips calculator'!$C$7*'Intervention impacts database'!$N$7)*'Trip profile calculator'!E$58</f>
        <v>#N/A</v>
      </c>
      <c r="F60" s="13" t="e">
        <f>F1*('Additional trips calculator'!$C$7*'Intervention impacts database'!$N$7)*'Trip profile calculator'!F$58</f>
        <v>#N/A</v>
      </c>
      <c r="G60" s="13" t="e">
        <f>G1*('Additional trips calculator'!$C$7*'Intervention impacts database'!$N$7)*'Trip profile calculator'!G$58</f>
        <v>#N/A</v>
      </c>
      <c r="H60" s="13" t="e">
        <f>H1*('Additional trips calculator'!$C$7*'Intervention impacts database'!$N$7)*'Trip profile calculator'!H$58</f>
        <v>#N/A</v>
      </c>
      <c r="I60" s="13" t="e">
        <f>I1*('Additional trips calculator'!$C$7*'Intervention impacts database'!$N$7)*'Trip profile calculator'!I$58</f>
        <v>#N/A</v>
      </c>
      <c r="J60" s="13" t="e">
        <f>J1*('Additional trips calculator'!$C$7*'Intervention impacts database'!$N$7)*'Trip profile calculator'!J$58</f>
        <v>#N/A</v>
      </c>
      <c r="K60" s="13" t="e">
        <f>K1*('Additional trips calculator'!$C$7*'Intervention impacts database'!$N$7)*'Trip profile calculator'!K$58</f>
        <v>#N/A</v>
      </c>
      <c r="L60" s="13" t="e">
        <f>L1*('Additional trips calculator'!$C$7*'Intervention impacts database'!$N$7)*'Trip profile calculator'!L$58</f>
        <v>#N/A</v>
      </c>
      <c r="M60" s="13" t="e">
        <f>M1*('Additional trips calculator'!$C$7*'Intervention impacts database'!$N$7)*'Trip profile calculator'!M$58</f>
        <v>#N/A</v>
      </c>
      <c r="N60" s="13" t="e">
        <f>N1*('Additional trips calculator'!$C$7*'Intervention impacts database'!$N$7)*'Trip profile calculator'!N$58</f>
        <v>#N/A</v>
      </c>
      <c r="O60" s="13" t="e">
        <f>O1*('Additional trips calculator'!$C$7*'Intervention impacts database'!$N$7)*'Trip profile calculator'!O$58</f>
        <v>#N/A</v>
      </c>
    </row>
    <row r="61" spans="1:15">
      <c r="A61" s="10" t="str">
        <f>'Intervention impacts database'!$A$7</f>
        <v>Schools Behaviour Change - High Intensity</v>
      </c>
      <c r="B61" s="9" t="s">
        <v>143</v>
      </c>
      <c r="C61" s="13"/>
      <c r="D61" s="13" t="e">
        <f>D1*('Additional trips calculator'!$D$7*'Intervention impacts database'!$N$7)*'Trip profile calculator'!C$58</f>
        <v>#N/A</v>
      </c>
      <c r="E61" s="13" t="e">
        <f>E1*('Additional trips calculator'!$D$7*'Intervention impacts database'!$N$7)*'Trip profile calculator'!D$58</f>
        <v>#N/A</v>
      </c>
      <c r="F61" s="13" t="e">
        <f>F1*('Additional trips calculator'!$D$7*'Intervention impacts database'!$N$7)*'Trip profile calculator'!E$58</f>
        <v>#N/A</v>
      </c>
      <c r="G61" s="13" t="e">
        <f>G1*('Additional trips calculator'!$D$7*'Intervention impacts database'!$N$7)*'Trip profile calculator'!F$58</f>
        <v>#N/A</v>
      </c>
      <c r="H61" s="13" t="e">
        <f>H1*('Additional trips calculator'!$D$7*'Intervention impacts database'!$N$7)*'Trip profile calculator'!G$58</f>
        <v>#N/A</v>
      </c>
      <c r="I61" s="13" t="e">
        <f>I1*('Additional trips calculator'!$D$7*'Intervention impacts database'!$N$7)*'Trip profile calculator'!H$58</f>
        <v>#N/A</v>
      </c>
      <c r="J61" s="13" t="e">
        <f>J1*('Additional trips calculator'!$D$7*'Intervention impacts database'!$N$7)*'Trip profile calculator'!I$58</f>
        <v>#N/A</v>
      </c>
      <c r="K61" s="13" t="e">
        <f>K1*('Additional trips calculator'!$D$7*'Intervention impacts database'!$N$7)*'Trip profile calculator'!J$58</f>
        <v>#N/A</v>
      </c>
      <c r="L61" s="13" t="e">
        <f>L1*('Additional trips calculator'!$D$7*'Intervention impacts database'!$N$7)*'Trip profile calculator'!K$58</f>
        <v>#N/A</v>
      </c>
      <c r="M61" s="13" t="e">
        <f>M1*('Additional trips calculator'!$D$7*'Intervention impacts database'!$N$7)*'Trip profile calculator'!L$58</f>
        <v>#N/A</v>
      </c>
      <c r="N61" s="13" t="e">
        <f>N1*('Additional trips calculator'!$D$7*'Intervention impacts database'!$N$7)*'Trip profile calculator'!M$58</f>
        <v>#N/A</v>
      </c>
      <c r="O61" s="13" t="e">
        <f>O1*('Additional trips calculator'!$D$7*'Intervention impacts database'!$N$7)*'Trip profile calculator'!N$58</f>
        <v>#N/A</v>
      </c>
    </row>
    <row r="62" spans="1:15">
      <c r="A62" s="10" t="str">
        <f>'Intervention impacts database'!$A$7</f>
        <v>Schools Behaviour Change - High Intensity</v>
      </c>
      <c r="B62" s="9" t="s">
        <v>144</v>
      </c>
      <c r="C62" s="13"/>
      <c r="D62" s="13"/>
      <c r="E62" s="13" t="e">
        <f>E1*('Additional trips calculator'!$E$7*'Intervention impacts database'!$N$7)*'Trip profile calculator'!C$58</f>
        <v>#N/A</v>
      </c>
      <c r="F62" s="13" t="e">
        <f>F1*('Additional trips calculator'!$E$7*'Intervention impacts database'!$N$7)*'Trip profile calculator'!D$58</f>
        <v>#N/A</v>
      </c>
      <c r="G62" s="13" t="e">
        <f>G1*('Additional trips calculator'!$E$7*'Intervention impacts database'!$N$7)*'Trip profile calculator'!E$58</f>
        <v>#N/A</v>
      </c>
      <c r="H62" s="13" t="e">
        <f>H1*('Additional trips calculator'!$E$7*'Intervention impacts database'!$N$7)*'Trip profile calculator'!F$58</f>
        <v>#N/A</v>
      </c>
      <c r="I62" s="13" t="e">
        <f>I1*('Additional trips calculator'!$E$7*'Intervention impacts database'!$N$7)*'Trip profile calculator'!G$58</f>
        <v>#N/A</v>
      </c>
      <c r="J62" s="13" t="e">
        <f>J1*('Additional trips calculator'!$E$7*'Intervention impacts database'!$N$7)*'Trip profile calculator'!H$58</f>
        <v>#N/A</v>
      </c>
      <c r="K62" s="13" t="e">
        <f>K1*('Additional trips calculator'!$E$7*'Intervention impacts database'!$N$7)*'Trip profile calculator'!I$58</f>
        <v>#N/A</v>
      </c>
      <c r="L62" s="13" t="e">
        <f>L1*('Additional trips calculator'!$E$7*'Intervention impacts database'!$N$7)*'Trip profile calculator'!J$58</f>
        <v>#N/A</v>
      </c>
      <c r="M62" s="13" t="e">
        <f>M1*('Additional trips calculator'!$E$7*'Intervention impacts database'!$N$7)*'Trip profile calculator'!K$58</f>
        <v>#N/A</v>
      </c>
      <c r="N62" s="13" t="e">
        <f>N1*('Additional trips calculator'!$E$7*'Intervention impacts database'!$N$7)*'Trip profile calculator'!L$58</f>
        <v>#N/A</v>
      </c>
      <c r="O62" s="13" t="e">
        <f>O1*('Additional trips calculator'!$E$7*'Intervention impacts database'!$N$7)*'Trip profile calculator'!M$58</f>
        <v>#N/A</v>
      </c>
    </row>
    <row r="63" spans="1:15">
      <c r="A63" s="10" t="str">
        <f>'Intervention impacts database'!$A$7</f>
        <v>Schools Behaviour Change - High Intensity</v>
      </c>
      <c r="B63" s="9" t="s">
        <v>145</v>
      </c>
      <c r="C63" s="13"/>
      <c r="D63" s="13"/>
      <c r="E63" s="13"/>
      <c r="F63" s="13" t="e">
        <f>F1*('Additional trips calculator'!$F$7*'Intervention impacts database'!$N$7)*'Trip profile calculator'!C$58</f>
        <v>#N/A</v>
      </c>
      <c r="G63" s="13" t="e">
        <f>G1*('Additional trips calculator'!$F$7*'Intervention impacts database'!$N$7)*'Trip profile calculator'!D$58</f>
        <v>#N/A</v>
      </c>
      <c r="H63" s="13" t="e">
        <f>H1*('Additional trips calculator'!$F$7*'Intervention impacts database'!$N$7)*'Trip profile calculator'!E$58</f>
        <v>#N/A</v>
      </c>
      <c r="I63" s="13" t="e">
        <f>I1*('Additional trips calculator'!$F$7*'Intervention impacts database'!$N$7)*'Trip profile calculator'!F$58</f>
        <v>#N/A</v>
      </c>
      <c r="J63" s="13" t="e">
        <f>J1*('Additional trips calculator'!$F$7*'Intervention impacts database'!$N$7)*'Trip profile calculator'!G$58</f>
        <v>#N/A</v>
      </c>
      <c r="K63" s="13" t="e">
        <f>K1*('Additional trips calculator'!$F$7*'Intervention impacts database'!$N$7)*'Trip profile calculator'!H$58</f>
        <v>#N/A</v>
      </c>
      <c r="L63" s="13" t="e">
        <f>L1*('Additional trips calculator'!$F$7*'Intervention impacts database'!$N$7)*'Trip profile calculator'!I$58</f>
        <v>#N/A</v>
      </c>
      <c r="M63" s="13" t="e">
        <f>M1*('Additional trips calculator'!$F$7*'Intervention impacts database'!$N$7)*'Trip profile calculator'!J$58</f>
        <v>#N/A</v>
      </c>
      <c r="N63" s="13" t="e">
        <f>N1*('Additional trips calculator'!$F$7*'Intervention impacts database'!$N$7)*'Trip profile calculator'!K$58</f>
        <v>#N/A</v>
      </c>
      <c r="O63" s="13" t="e">
        <f>O1*('Additional trips calculator'!$F$7*'Intervention impacts database'!$N$7)*'Trip profile calculator'!L$58</f>
        <v>#N/A</v>
      </c>
    </row>
    <row r="64" spans="1:15">
      <c r="A64" s="10" t="str">
        <f>'Intervention impacts database'!$A$7</f>
        <v>Schools Behaviour Change - High Intensity</v>
      </c>
      <c r="B64" s="9" t="s">
        <v>146</v>
      </c>
      <c r="C64" s="13"/>
      <c r="D64" s="13"/>
      <c r="E64" s="13"/>
      <c r="F64" s="13"/>
      <c r="G64" s="13" t="e">
        <f>G1*('Additional trips calculator'!$G$7*'Intervention impacts database'!$N$7)*'Trip profile calculator'!C$58</f>
        <v>#N/A</v>
      </c>
      <c r="H64" s="13" t="e">
        <f>H1*('Additional trips calculator'!$G$7*'Intervention impacts database'!$N$7)*'Trip profile calculator'!D$58</f>
        <v>#N/A</v>
      </c>
      <c r="I64" s="13" t="e">
        <f>I1*('Additional trips calculator'!$G$7*'Intervention impacts database'!$N$7)*'Trip profile calculator'!E$58</f>
        <v>#N/A</v>
      </c>
      <c r="J64" s="13" t="e">
        <f>J1*('Additional trips calculator'!$G$7*'Intervention impacts database'!$N$7)*'Trip profile calculator'!F$58</f>
        <v>#N/A</v>
      </c>
      <c r="K64" s="13" t="e">
        <f>K1*('Additional trips calculator'!$G$7*'Intervention impacts database'!$N$7)*'Trip profile calculator'!G$58</f>
        <v>#N/A</v>
      </c>
      <c r="L64" s="13" t="e">
        <f>L1*('Additional trips calculator'!$G$7*'Intervention impacts database'!$N$7)*'Trip profile calculator'!H$58</f>
        <v>#N/A</v>
      </c>
      <c r="M64" s="13" t="e">
        <f>M1*('Additional trips calculator'!$G$7*'Intervention impacts database'!$N$7)*'Trip profile calculator'!I$58</f>
        <v>#N/A</v>
      </c>
      <c r="N64" s="13" t="e">
        <f>N1*('Additional trips calculator'!$G$7*'Intervention impacts database'!$N$7)*'Trip profile calculator'!J$58</f>
        <v>#N/A</v>
      </c>
      <c r="O64" s="13" t="e">
        <f>O1*('Additional trips calculator'!$G$7*'Intervention impacts database'!$N$7)*'Trip profile calculator'!K$58</f>
        <v>#N/A</v>
      </c>
    </row>
    <row r="65" spans="1:15">
      <c r="A65" s="10" t="str">
        <f>'Intervention impacts database'!$A$7</f>
        <v>Schools Behaviour Change - High Intensity</v>
      </c>
      <c r="B65" s="9" t="s">
        <v>147</v>
      </c>
      <c r="C65" s="13"/>
      <c r="D65" s="13"/>
      <c r="E65" s="13"/>
      <c r="F65" s="13"/>
      <c r="G65" s="13"/>
      <c r="H65" s="13" t="e">
        <f>H1*('Additional trips calculator'!$H$7*'Intervention impacts database'!$N$7)*'Trip profile calculator'!C$58</f>
        <v>#N/A</v>
      </c>
      <c r="I65" s="13" t="e">
        <f>I1*('Additional trips calculator'!$H$7*'Intervention impacts database'!$N$7)*'Trip profile calculator'!D$58</f>
        <v>#N/A</v>
      </c>
      <c r="J65" s="13" t="e">
        <f>J1*('Additional trips calculator'!$H$7*'Intervention impacts database'!$N$7)*'Trip profile calculator'!E$58</f>
        <v>#N/A</v>
      </c>
      <c r="K65" s="13" t="e">
        <f>K1*('Additional trips calculator'!$H$7*'Intervention impacts database'!$N$7)*'Trip profile calculator'!F$58</f>
        <v>#N/A</v>
      </c>
      <c r="L65" s="13" t="e">
        <f>L1*('Additional trips calculator'!$H$7*'Intervention impacts database'!$N$7)*'Trip profile calculator'!G$58</f>
        <v>#N/A</v>
      </c>
      <c r="M65" s="13" t="e">
        <f>M1*('Additional trips calculator'!$H$7*'Intervention impacts database'!$N$7)*'Trip profile calculator'!H$58</f>
        <v>#N/A</v>
      </c>
      <c r="N65" s="13" t="e">
        <f>N1*('Additional trips calculator'!$H$7*'Intervention impacts database'!$N$7)*'Trip profile calculator'!I$58</f>
        <v>#N/A</v>
      </c>
      <c r="O65" s="13" t="e">
        <f>O1*('Additional trips calculator'!$H$7*'Intervention impacts database'!$N$7)*'Trip profile calculator'!J$58</f>
        <v>#N/A</v>
      </c>
    </row>
    <row r="66" spans="1:15">
      <c r="A66" s="10" t="str">
        <f>'Intervention impacts database'!$A$7</f>
        <v>Schools Behaviour Change - High Intensity</v>
      </c>
      <c r="B66" s="9" t="s">
        <v>148</v>
      </c>
      <c r="C66" s="13"/>
      <c r="D66" s="13"/>
      <c r="E66" s="13"/>
      <c r="F66" s="13"/>
      <c r="G66" s="13"/>
      <c r="H66" s="13"/>
      <c r="I66" s="13" t="e">
        <f>I1*('Additional trips calculator'!$I$7*'Intervention impacts database'!$N$7)*'Trip profile calculator'!C$58</f>
        <v>#N/A</v>
      </c>
      <c r="J66" s="13" t="e">
        <f>J1*('Additional trips calculator'!$I$7*'Intervention impacts database'!$N$7)*'Trip profile calculator'!D$58</f>
        <v>#N/A</v>
      </c>
      <c r="K66" s="13" t="e">
        <f>K1*('Additional trips calculator'!$I$7*'Intervention impacts database'!$N$7)*'Trip profile calculator'!E$58</f>
        <v>#N/A</v>
      </c>
      <c r="L66" s="13" t="e">
        <f>L1*('Additional trips calculator'!$I$7*'Intervention impacts database'!$N$7)*'Trip profile calculator'!F$58</f>
        <v>#N/A</v>
      </c>
      <c r="M66" s="13" t="e">
        <f>M1*('Additional trips calculator'!$I$7*'Intervention impacts database'!$N$7)*'Trip profile calculator'!G$58</f>
        <v>#N/A</v>
      </c>
      <c r="N66" s="13" t="e">
        <f>N1*('Additional trips calculator'!$I$7*'Intervention impacts database'!$N$7)*'Trip profile calculator'!H$58</f>
        <v>#N/A</v>
      </c>
      <c r="O66" s="13" t="e">
        <f>O1*('Additional trips calculator'!$I$7*'Intervention impacts database'!$N$7)*'Trip profile calculator'!I$58</f>
        <v>#N/A</v>
      </c>
    </row>
    <row r="67" spans="1:15">
      <c r="A67" s="10" t="str">
        <f>'Intervention impacts database'!$A$7</f>
        <v>Schools Behaviour Change - High Intensity</v>
      </c>
      <c r="B67" s="9" t="s">
        <v>149</v>
      </c>
      <c r="C67" s="13"/>
      <c r="D67" s="13"/>
      <c r="E67" s="13"/>
      <c r="F67" s="13"/>
      <c r="G67" s="13"/>
      <c r="H67" s="13"/>
      <c r="I67" s="13"/>
      <c r="J67" s="13" t="e">
        <f>J1*('Additional trips calculator'!$J$7*'Intervention impacts database'!$N$7)*'Trip profile calculator'!C$58</f>
        <v>#N/A</v>
      </c>
      <c r="K67" s="13" t="e">
        <f>K1*('Additional trips calculator'!$J$7*'Intervention impacts database'!$N$7)*'Trip profile calculator'!D$58</f>
        <v>#N/A</v>
      </c>
      <c r="L67" s="13" t="e">
        <f>L1*('Additional trips calculator'!$J$7*'Intervention impacts database'!$N$7)*'Trip profile calculator'!E$58</f>
        <v>#N/A</v>
      </c>
      <c r="M67" s="13" t="e">
        <f>M1*('Additional trips calculator'!$J$7*'Intervention impacts database'!$N$7)*'Trip profile calculator'!F$58</f>
        <v>#N/A</v>
      </c>
      <c r="N67" s="13" t="e">
        <f>N1*('Additional trips calculator'!$J$7*'Intervention impacts database'!$N$7)*'Trip profile calculator'!G$58</f>
        <v>#N/A</v>
      </c>
      <c r="O67" s="13" t="e">
        <f>O1*('Additional trips calculator'!$J$7*'Intervention impacts database'!$N$7)*'Trip profile calculator'!H$58</f>
        <v>#N/A</v>
      </c>
    </row>
    <row r="68" spans="1:15">
      <c r="A68" s="10" t="str">
        <f>'Intervention impacts database'!$A$7</f>
        <v>Schools Behaviour Change - High Intensity</v>
      </c>
      <c r="B68" s="9" t="s">
        <v>150</v>
      </c>
      <c r="C68" s="13"/>
      <c r="D68" s="13"/>
      <c r="E68" s="13"/>
      <c r="F68" s="13"/>
      <c r="G68" s="13"/>
      <c r="H68" s="13"/>
      <c r="I68" s="13"/>
      <c r="J68" s="13"/>
      <c r="K68" s="13" t="e">
        <f>K1*('Additional trips calculator'!$K$7*'Intervention impacts database'!$N$7)*'Trip profile calculator'!C$58</f>
        <v>#N/A</v>
      </c>
      <c r="L68" s="13" t="e">
        <f>L1*('Additional trips calculator'!$K$7*'Intervention impacts database'!$N$7)*'Trip profile calculator'!D$58</f>
        <v>#N/A</v>
      </c>
      <c r="M68" s="13" t="e">
        <f>M1*('Additional trips calculator'!$K$7*'Intervention impacts database'!$N$7)*'Trip profile calculator'!E$58</f>
        <v>#N/A</v>
      </c>
      <c r="N68" s="13" t="e">
        <f>N1*('Additional trips calculator'!$K$7*'Intervention impacts database'!$N$7)*'Trip profile calculator'!F$58</f>
        <v>#N/A</v>
      </c>
      <c r="O68" s="13" t="e">
        <f>O1*('Additional trips calculator'!$K$7*'Intervention impacts database'!$N$7)*'Trip profile calculator'!G$58</f>
        <v>#N/A</v>
      </c>
    </row>
    <row r="69" spans="1:15">
      <c r="A69" s="10" t="str">
        <f>'Intervention impacts database'!$A$7</f>
        <v>Schools Behaviour Change - High Intensity</v>
      </c>
      <c r="B69" s="9" t="s">
        <v>151</v>
      </c>
      <c r="C69" s="13"/>
      <c r="D69" s="13"/>
      <c r="E69" s="13"/>
      <c r="F69" s="13"/>
      <c r="G69" s="13"/>
      <c r="H69" s="13"/>
      <c r="I69" s="13"/>
      <c r="J69" s="13"/>
      <c r="K69" s="13"/>
      <c r="L69" s="13" t="e">
        <f>L1*('Additional trips calculator'!$L$7*'Intervention impacts database'!$N$7)*'Trip profile calculator'!C$58</f>
        <v>#N/A</v>
      </c>
      <c r="M69" s="13" t="e">
        <f>M1*('Additional trips calculator'!$L$7*'Intervention impacts database'!$N$7)*'Trip profile calculator'!D$58</f>
        <v>#N/A</v>
      </c>
      <c r="N69" s="13" t="e">
        <f>N1*('Additional trips calculator'!$L$7*'Intervention impacts database'!$N$7)*'Trip profile calculator'!E$58</f>
        <v>#N/A</v>
      </c>
      <c r="O69" s="13" t="e">
        <f>O1*('Additional trips calculator'!$L$7*'Intervention impacts database'!$N$7)*'Trip profile calculator'!F$58</f>
        <v>#N/A</v>
      </c>
    </row>
    <row r="70" spans="1:15">
      <c r="A70" s="14"/>
      <c r="B70" s="14"/>
      <c r="C70" s="14"/>
      <c r="D70" s="14"/>
      <c r="E70" s="14"/>
      <c r="F70" s="14"/>
      <c r="G70" s="14"/>
      <c r="H70" s="14"/>
      <c r="I70" s="14"/>
      <c r="J70" s="14"/>
      <c r="K70" s="14"/>
      <c r="L70" s="14"/>
      <c r="M70" s="14"/>
      <c r="N70" s="14"/>
      <c r="O70" s="14"/>
    </row>
    <row r="71" spans="1:15">
      <c r="A71" s="10" t="str">
        <f>'Intervention impacts database'!$A$8</f>
        <v>Schools Behaviour Change - Low Intensity (walking only)</v>
      </c>
      <c r="B71" s="9" t="s">
        <v>142</v>
      </c>
      <c r="C71" s="13" t="e">
        <f>C1*('Additional trips calculator'!$C$8*'Intervention impacts database'!$N$8)*'Trip profile calculator'!C$59</f>
        <v>#N/A</v>
      </c>
      <c r="D71" s="13" t="e">
        <f>D1*('Additional trips calculator'!$C$8*'Intervention impacts database'!$N$8)*'Trip profile calculator'!D$59</f>
        <v>#N/A</v>
      </c>
      <c r="E71" s="13" t="e">
        <f>E1*('Additional trips calculator'!$C$8*'Intervention impacts database'!$N$8)*'Trip profile calculator'!E$59</f>
        <v>#N/A</v>
      </c>
      <c r="F71" s="13" t="e">
        <f>F1*('Additional trips calculator'!$C$8*'Intervention impacts database'!$N$8)*'Trip profile calculator'!F$59</f>
        <v>#N/A</v>
      </c>
      <c r="G71" s="13" t="e">
        <f>G1*('Additional trips calculator'!$C$8*'Intervention impacts database'!$N$8)*'Trip profile calculator'!G$59</f>
        <v>#N/A</v>
      </c>
      <c r="H71" s="13" t="e">
        <f>H1*('Additional trips calculator'!$C$8*'Intervention impacts database'!$N$8)*'Trip profile calculator'!H$59</f>
        <v>#N/A</v>
      </c>
      <c r="I71" s="13" t="e">
        <f>I1*('Additional trips calculator'!$C$8*'Intervention impacts database'!$N$8)*'Trip profile calculator'!I$59</f>
        <v>#N/A</v>
      </c>
      <c r="J71" s="13" t="e">
        <f>J1*('Additional trips calculator'!$C$8*'Intervention impacts database'!$N$8)*'Trip profile calculator'!J$59</f>
        <v>#N/A</v>
      </c>
      <c r="K71" s="13" t="e">
        <f>K1*('Additional trips calculator'!$C$8*'Intervention impacts database'!$N$8)*'Trip profile calculator'!K$59</f>
        <v>#N/A</v>
      </c>
      <c r="L71" s="13" t="e">
        <f>L1*('Additional trips calculator'!$C$8*'Intervention impacts database'!$N$8)*'Trip profile calculator'!L$59</f>
        <v>#N/A</v>
      </c>
      <c r="M71" s="13" t="e">
        <f>M1*('Additional trips calculator'!$C$8*'Intervention impacts database'!$N$8)*'Trip profile calculator'!M$59</f>
        <v>#N/A</v>
      </c>
      <c r="N71" s="13" t="e">
        <f>N1*('Additional trips calculator'!$C$8*'Intervention impacts database'!$N$8)*'Trip profile calculator'!N$59</f>
        <v>#N/A</v>
      </c>
      <c r="O71" s="13" t="e">
        <f>O1*('Additional trips calculator'!$C$8*'Intervention impacts database'!$N$8)*'Trip profile calculator'!O$59</f>
        <v>#N/A</v>
      </c>
    </row>
    <row r="72" spans="1:15">
      <c r="A72" s="10" t="str">
        <f>'Intervention impacts database'!$A$8</f>
        <v>Schools Behaviour Change - Low Intensity (walking only)</v>
      </c>
      <c r="B72" s="9" t="s">
        <v>143</v>
      </c>
      <c r="C72" s="13"/>
      <c r="D72" s="13" t="e">
        <f>D1*('Additional trips calculator'!$D$8*'Intervention impacts database'!$N$8)*'Trip profile calculator'!C$59</f>
        <v>#N/A</v>
      </c>
      <c r="E72" s="13" t="e">
        <f>E1*('Additional trips calculator'!$D$8*'Intervention impacts database'!$N$8)*'Trip profile calculator'!D$59</f>
        <v>#N/A</v>
      </c>
      <c r="F72" s="13" t="e">
        <f>F1*('Additional trips calculator'!$D$8*'Intervention impacts database'!$N$8)*'Trip profile calculator'!E$59</f>
        <v>#N/A</v>
      </c>
      <c r="G72" s="13" t="e">
        <f>G1*('Additional trips calculator'!$D$8*'Intervention impacts database'!$N$8)*'Trip profile calculator'!F$59</f>
        <v>#N/A</v>
      </c>
      <c r="H72" s="13" t="e">
        <f>H1*('Additional trips calculator'!$D$8*'Intervention impacts database'!$N$8)*'Trip profile calculator'!G$59</f>
        <v>#N/A</v>
      </c>
      <c r="I72" s="13" t="e">
        <f>I1*('Additional trips calculator'!$D$8*'Intervention impacts database'!$N$8)*'Trip profile calculator'!H$59</f>
        <v>#N/A</v>
      </c>
      <c r="J72" s="13" t="e">
        <f>J1*('Additional trips calculator'!$D$8*'Intervention impacts database'!$N$8)*'Trip profile calculator'!I$59</f>
        <v>#N/A</v>
      </c>
      <c r="K72" s="13" t="e">
        <f>K1*('Additional trips calculator'!$D$8*'Intervention impacts database'!$N$8)*'Trip profile calculator'!J$59</f>
        <v>#N/A</v>
      </c>
      <c r="L72" s="13" t="e">
        <f>L1*('Additional trips calculator'!$D$8*'Intervention impacts database'!$N$8)*'Trip profile calculator'!K$59</f>
        <v>#N/A</v>
      </c>
      <c r="M72" s="13" t="e">
        <f>M1*('Additional trips calculator'!$D$8*'Intervention impacts database'!$N$8)*'Trip profile calculator'!L$59</f>
        <v>#N/A</v>
      </c>
      <c r="N72" s="13" t="e">
        <f>N1*('Additional trips calculator'!$D$8*'Intervention impacts database'!$N$8)*'Trip profile calculator'!M$59</f>
        <v>#N/A</v>
      </c>
      <c r="O72" s="13" t="e">
        <f>O1*('Additional trips calculator'!$D$8*'Intervention impacts database'!$N$8)*'Trip profile calculator'!N$59</f>
        <v>#N/A</v>
      </c>
    </row>
    <row r="73" spans="1:15">
      <c r="A73" s="10" t="str">
        <f>'Intervention impacts database'!$A$8</f>
        <v>Schools Behaviour Change - Low Intensity (walking only)</v>
      </c>
      <c r="B73" s="9" t="s">
        <v>144</v>
      </c>
      <c r="C73" s="13"/>
      <c r="D73" s="13"/>
      <c r="E73" s="13" t="e">
        <f>E1*('Additional trips calculator'!$E$8*'Intervention impacts database'!$N$8)*'Trip profile calculator'!C$59</f>
        <v>#N/A</v>
      </c>
      <c r="F73" s="13" t="e">
        <f>F1*('Additional trips calculator'!$E$8*'Intervention impacts database'!$N$8)*'Trip profile calculator'!D$59</f>
        <v>#N/A</v>
      </c>
      <c r="G73" s="13" t="e">
        <f>G1*('Additional trips calculator'!$E$8*'Intervention impacts database'!$N$8)*'Trip profile calculator'!E$59</f>
        <v>#N/A</v>
      </c>
      <c r="H73" s="13" t="e">
        <f>H1*('Additional trips calculator'!$E$8*'Intervention impacts database'!$N$8)*'Trip profile calculator'!F$59</f>
        <v>#N/A</v>
      </c>
      <c r="I73" s="13" t="e">
        <f>I1*('Additional trips calculator'!$E$8*'Intervention impacts database'!$N$8)*'Trip profile calculator'!G$59</f>
        <v>#N/A</v>
      </c>
      <c r="J73" s="13" t="e">
        <f>J1*('Additional trips calculator'!$E$8*'Intervention impacts database'!$N$8)*'Trip profile calculator'!H$59</f>
        <v>#N/A</v>
      </c>
      <c r="K73" s="13" t="e">
        <f>K1*('Additional trips calculator'!$E$8*'Intervention impacts database'!$N$8)*'Trip profile calculator'!I$59</f>
        <v>#N/A</v>
      </c>
      <c r="L73" s="13" t="e">
        <f>L1*('Additional trips calculator'!$E$8*'Intervention impacts database'!$N$8)*'Trip profile calculator'!J$59</f>
        <v>#N/A</v>
      </c>
      <c r="M73" s="13" t="e">
        <f>M1*('Additional trips calculator'!$E$8*'Intervention impacts database'!$N$8)*'Trip profile calculator'!K$59</f>
        <v>#N/A</v>
      </c>
      <c r="N73" s="13" t="e">
        <f>N1*('Additional trips calculator'!$E$8*'Intervention impacts database'!$N$8)*'Trip profile calculator'!L$59</f>
        <v>#N/A</v>
      </c>
      <c r="O73" s="13" t="e">
        <f>O1*('Additional trips calculator'!$E$8*'Intervention impacts database'!$N$8)*'Trip profile calculator'!M$59</f>
        <v>#N/A</v>
      </c>
    </row>
    <row r="74" spans="1:15">
      <c r="A74" s="10" t="str">
        <f>'Intervention impacts database'!$A$8</f>
        <v>Schools Behaviour Change - Low Intensity (walking only)</v>
      </c>
      <c r="B74" s="9" t="s">
        <v>145</v>
      </c>
      <c r="C74" s="13"/>
      <c r="D74" s="13"/>
      <c r="E74" s="13"/>
      <c r="F74" s="13" t="e">
        <f>F1*('Additional trips calculator'!$F$8*'Intervention impacts database'!$N$8)*'Trip profile calculator'!C$59</f>
        <v>#N/A</v>
      </c>
      <c r="G74" s="13" t="e">
        <f>G1*('Additional trips calculator'!$F$8*'Intervention impacts database'!$N$8)*'Trip profile calculator'!D$59</f>
        <v>#N/A</v>
      </c>
      <c r="H74" s="13" t="e">
        <f>H1*('Additional trips calculator'!$F$8*'Intervention impacts database'!$N$8)*'Trip profile calculator'!E$59</f>
        <v>#N/A</v>
      </c>
      <c r="I74" s="13" t="e">
        <f>I1*('Additional trips calculator'!$F$8*'Intervention impacts database'!$N$8)*'Trip profile calculator'!F$59</f>
        <v>#N/A</v>
      </c>
      <c r="J74" s="13" t="e">
        <f>J1*('Additional trips calculator'!$F$8*'Intervention impacts database'!$N$8)*'Trip profile calculator'!G$59</f>
        <v>#N/A</v>
      </c>
      <c r="K74" s="13" t="e">
        <f>K1*('Additional trips calculator'!$F$8*'Intervention impacts database'!$N$8)*'Trip profile calculator'!H$59</f>
        <v>#N/A</v>
      </c>
      <c r="L74" s="13" t="e">
        <f>L1*('Additional trips calculator'!$F$8*'Intervention impacts database'!$N$8)*'Trip profile calculator'!I$59</f>
        <v>#N/A</v>
      </c>
      <c r="M74" s="13" t="e">
        <f>M1*('Additional trips calculator'!$F$8*'Intervention impacts database'!$N$8)*'Trip profile calculator'!J$59</f>
        <v>#N/A</v>
      </c>
      <c r="N74" s="13" t="e">
        <f>N1*('Additional trips calculator'!$F$8*'Intervention impacts database'!$N$8)*'Trip profile calculator'!K$59</f>
        <v>#N/A</v>
      </c>
      <c r="O74" s="13" t="e">
        <f>O1*('Additional trips calculator'!$F$8*'Intervention impacts database'!$N$8)*'Trip profile calculator'!L$59</f>
        <v>#N/A</v>
      </c>
    </row>
    <row r="75" spans="1:15">
      <c r="A75" s="10" t="str">
        <f>'Intervention impacts database'!$A$8</f>
        <v>Schools Behaviour Change - Low Intensity (walking only)</v>
      </c>
      <c r="B75" s="9" t="s">
        <v>146</v>
      </c>
      <c r="C75" s="13"/>
      <c r="D75" s="13"/>
      <c r="E75" s="13"/>
      <c r="F75" s="13"/>
      <c r="G75" s="13" t="e">
        <f>G1*('Additional trips calculator'!$G$8*'Intervention impacts database'!$N$8)*'Trip profile calculator'!C$59</f>
        <v>#N/A</v>
      </c>
      <c r="H75" s="13" t="e">
        <f>H1*('Additional trips calculator'!$G$8*'Intervention impacts database'!$N$8)*'Trip profile calculator'!D$59</f>
        <v>#N/A</v>
      </c>
      <c r="I75" s="13" t="e">
        <f>I1*('Additional trips calculator'!$G$8*'Intervention impacts database'!$N$8)*'Trip profile calculator'!E$59</f>
        <v>#N/A</v>
      </c>
      <c r="J75" s="13" t="e">
        <f>J1*('Additional trips calculator'!$G$8*'Intervention impacts database'!$N$8)*'Trip profile calculator'!F$59</f>
        <v>#N/A</v>
      </c>
      <c r="K75" s="13" t="e">
        <f>K1*('Additional trips calculator'!$G$8*'Intervention impacts database'!$N$8)*'Trip profile calculator'!G$59</f>
        <v>#N/A</v>
      </c>
      <c r="L75" s="13" t="e">
        <f>L1*('Additional trips calculator'!$G$8*'Intervention impacts database'!$N$8)*'Trip profile calculator'!H$59</f>
        <v>#N/A</v>
      </c>
      <c r="M75" s="13" t="e">
        <f>M1*('Additional trips calculator'!$G$8*'Intervention impacts database'!$N$8)*'Trip profile calculator'!I$59</f>
        <v>#N/A</v>
      </c>
      <c r="N75" s="13" t="e">
        <f>N1*('Additional trips calculator'!$G$8*'Intervention impacts database'!$N$8)*'Trip profile calculator'!J$59</f>
        <v>#N/A</v>
      </c>
      <c r="O75" s="13" t="e">
        <f>O1*('Additional trips calculator'!$G$8*'Intervention impacts database'!$N$8)*'Trip profile calculator'!K$59</f>
        <v>#N/A</v>
      </c>
    </row>
    <row r="76" spans="1:15">
      <c r="A76" s="10" t="str">
        <f>'Intervention impacts database'!$A$8</f>
        <v>Schools Behaviour Change - Low Intensity (walking only)</v>
      </c>
      <c r="B76" s="9" t="s">
        <v>147</v>
      </c>
      <c r="C76" s="13"/>
      <c r="D76" s="13"/>
      <c r="E76" s="13"/>
      <c r="F76" s="13"/>
      <c r="G76" s="13"/>
      <c r="H76" s="13" t="e">
        <f>H1*('Additional trips calculator'!$H$8*'Intervention impacts database'!$N$8)*'Trip profile calculator'!C$59</f>
        <v>#N/A</v>
      </c>
      <c r="I76" s="13" t="e">
        <f>I1*('Additional trips calculator'!$H$8*'Intervention impacts database'!$N$8)*'Trip profile calculator'!D$59</f>
        <v>#N/A</v>
      </c>
      <c r="J76" s="13" t="e">
        <f>J1*('Additional trips calculator'!$H$8*'Intervention impacts database'!$N$8)*'Trip profile calculator'!E$59</f>
        <v>#N/A</v>
      </c>
      <c r="K76" s="13" t="e">
        <f>K1*('Additional trips calculator'!$H$8*'Intervention impacts database'!$N$8)*'Trip profile calculator'!F$59</f>
        <v>#N/A</v>
      </c>
      <c r="L76" s="13" t="e">
        <f>L1*('Additional trips calculator'!$H$8*'Intervention impacts database'!$N$8)*'Trip profile calculator'!G$59</f>
        <v>#N/A</v>
      </c>
      <c r="M76" s="13" t="e">
        <f>M1*('Additional trips calculator'!$H$8*'Intervention impacts database'!$N$8)*'Trip profile calculator'!H$59</f>
        <v>#N/A</v>
      </c>
      <c r="N76" s="13" t="e">
        <f>N1*('Additional trips calculator'!$H$8*'Intervention impacts database'!$N$8)*'Trip profile calculator'!I$59</f>
        <v>#N/A</v>
      </c>
      <c r="O76" s="13" t="e">
        <f>O1*('Additional trips calculator'!$H$8*'Intervention impacts database'!$N$8)*'Trip profile calculator'!J$59</f>
        <v>#N/A</v>
      </c>
    </row>
    <row r="77" spans="1:15">
      <c r="A77" s="10" t="str">
        <f>'Intervention impacts database'!$A$8</f>
        <v>Schools Behaviour Change - Low Intensity (walking only)</v>
      </c>
      <c r="B77" s="9" t="s">
        <v>148</v>
      </c>
      <c r="C77" s="13"/>
      <c r="D77" s="13"/>
      <c r="E77" s="13"/>
      <c r="F77" s="13"/>
      <c r="G77" s="13"/>
      <c r="H77" s="13"/>
      <c r="I77" s="13" t="e">
        <f>I1*('Additional trips calculator'!$I$8*'Intervention impacts database'!$N$8)*'Trip profile calculator'!C$59</f>
        <v>#N/A</v>
      </c>
      <c r="J77" s="13" t="e">
        <f>J1*('Additional trips calculator'!$I$8*'Intervention impacts database'!$N$8)*'Trip profile calculator'!D$59</f>
        <v>#N/A</v>
      </c>
      <c r="K77" s="13" t="e">
        <f>K1*('Additional trips calculator'!$I$8*'Intervention impacts database'!$N$8)*'Trip profile calculator'!E$59</f>
        <v>#N/A</v>
      </c>
      <c r="L77" s="13" t="e">
        <f>L1*('Additional trips calculator'!$I$8*'Intervention impacts database'!$N$8)*'Trip profile calculator'!F$59</f>
        <v>#N/A</v>
      </c>
      <c r="M77" s="13" t="e">
        <f>M1*('Additional trips calculator'!$I$8*'Intervention impacts database'!$N$8)*'Trip profile calculator'!G$59</f>
        <v>#N/A</v>
      </c>
      <c r="N77" s="13" t="e">
        <f>N1*('Additional trips calculator'!$I$8*'Intervention impacts database'!$N$8)*'Trip profile calculator'!H$59</f>
        <v>#N/A</v>
      </c>
      <c r="O77" s="13" t="e">
        <f>O1*('Additional trips calculator'!$I$8*'Intervention impacts database'!$N$8)*'Trip profile calculator'!I$59</f>
        <v>#N/A</v>
      </c>
    </row>
    <row r="78" spans="1:15">
      <c r="A78" s="10" t="str">
        <f>'Intervention impacts database'!$A$8</f>
        <v>Schools Behaviour Change - Low Intensity (walking only)</v>
      </c>
      <c r="B78" s="9" t="s">
        <v>149</v>
      </c>
      <c r="C78" s="13"/>
      <c r="D78" s="13"/>
      <c r="E78" s="13"/>
      <c r="F78" s="13"/>
      <c r="G78" s="13"/>
      <c r="H78" s="13"/>
      <c r="I78" s="13"/>
      <c r="J78" s="13" t="e">
        <f>J1*('Additional trips calculator'!$J$8*'Intervention impacts database'!$N$8)*'Trip profile calculator'!C$59</f>
        <v>#N/A</v>
      </c>
      <c r="K78" s="13" t="e">
        <f>K1*('Additional trips calculator'!$J$8*'Intervention impacts database'!$N$8)*'Trip profile calculator'!D$59</f>
        <v>#N/A</v>
      </c>
      <c r="L78" s="13" t="e">
        <f>L1*('Additional trips calculator'!$J$8*'Intervention impacts database'!$N$8)*'Trip profile calculator'!E$59</f>
        <v>#N/A</v>
      </c>
      <c r="M78" s="13" t="e">
        <f>M1*('Additional trips calculator'!$J$8*'Intervention impacts database'!$N$8)*'Trip profile calculator'!F$59</f>
        <v>#N/A</v>
      </c>
      <c r="N78" s="13" t="e">
        <f>N1*('Additional trips calculator'!$J$8*'Intervention impacts database'!$N$8)*'Trip profile calculator'!G$59</f>
        <v>#N/A</v>
      </c>
      <c r="O78" s="13" t="e">
        <f>O1*('Additional trips calculator'!$J$8*'Intervention impacts database'!$N$8)*'Trip profile calculator'!H$59</f>
        <v>#N/A</v>
      </c>
    </row>
    <row r="79" spans="1:15">
      <c r="A79" s="10" t="str">
        <f>'Intervention impacts database'!$A$8</f>
        <v>Schools Behaviour Change - Low Intensity (walking only)</v>
      </c>
      <c r="B79" s="9" t="s">
        <v>150</v>
      </c>
      <c r="C79" s="13"/>
      <c r="D79" s="13"/>
      <c r="E79" s="13"/>
      <c r="F79" s="13"/>
      <c r="G79" s="13"/>
      <c r="H79" s="13"/>
      <c r="I79" s="13"/>
      <c r="J79" s="13"/>
      <c r="K79" s="13" t="e">
        <f>K1*('Additional trips calculator'!$K$8*'Intervention impacts database'!$N$8)*'Trip profile calculator'!C$59</f>
        <v>#N/A</v>
      </c>
      <c r="L79" s="13" t="e">
        <f>L1*('Additional trips calculator'!$K$8*'Intervention impacts database'!$N$8)*'Trip profile calculator'!D$59</f>
        <v>#N/A</v>
      </c>
      <c r="M79" s="13" t="e">
        <f>M1*('Additional trips calculator'!$K$8*'Intervention impacts database'!$N$8)*'Trip profile calculator'!E$59</f>
        <v>#N/A</v>
      </c>
      <c r="N79" s="13" t="e">
        <f>N1*('Additional trips calculator'!$K$8*'Intervention impacts database'!$N$8)*'Trip profile calculator'!F$59</f>
        <v>#N/A</v>
      </c>
      <c r="O79" s="13" t="e">
        <f>O1*('Additional trips calculator'!$K$8*'Intervention impacts database'!$N$8)*'Trip profile calculator'!G$59</f>
        <v>#N/A</v>
      </c>
    </row>
    <row r="80" spans="1:15">
      <c r="A80" s="10" t="str">
        <f>'Intervention impacts database'!$A$8</f>
        <v>Schools Behaviour Change - Low Intensity (walking only)</v>
      </c>
      <c r="B80" s="9" t="s">
        <v>151</v>
      </c>
      <c r="C80" s="13"/>
      <c r="D80" s="13"/>
      <c r="E80" s="13"/>
      <c r="F80" s="13"/>
      <c r="G80" s="13"/>
      <c r="H80" s="13"/>
      <c r="I80" s="13"/>
      <c r="J80" s="13"/>
      <c r="K80" s="13"/>
      <c r="L80" s="13" t="e">
        <f>L1*('Additional trips calculator'!$L$8*'Intervention impacts database'!$N$8)*'Trip profile calculator'!C$59</f>
        <v>#N/A</v>
      </c>
      <c r="M80" s="13" t="e">
        <f>M1*('Additional trips calculator'!$L$8*'Intervention impacts database'!$N$8)*'Trip profile calculator'!D$59</f>
        <v>#N/A</v>
      </c>
      <c r="N80" s="13" t="e">
        <f>N1*('Additional trips calculator'!$L$8*'Intervention impacts database'!$N$8)*'Trip profile calculator'!E$59</f>
        <v>#N/A</v>
      </c>
      <c r="O80" s="13" t="e">
        <f>O1*('Additional trips calculator'!$L$8*'Intervention impacts database'!$N$8)*'Trip profile calculator'!F$59</f>
        <v>#N/A</v>
      </c>
    </row>
    <row r="81" spans="1:15">
      <c r="A81" s="14"/>
      <c r="B81" s="14"/>
      <c r="C81" s="14"/>
      <c r="D81" s="14"/>
      <c r="E81" s="14"/>
      <c r="F81" s="14"/>
      <c r="G81" s="14"/>
      <c r="H81" s="14"/>
      <c r="I81" s="14"/>
      <c r="J81" s="14"/>
      <c r="K81" s="14"/>
      <c r="L81" s="14"/>
      <c r="M81" s="14"/>
      <c r="N81" s="14"/>
      <c r="O81" s="14"/>
    </row>
    <row r="82" spans="1:15">
      <c r="A82" s="10" t="str">
        <f>'Intervention impacts database'!$A$9</f>
        <v>Community PTP</v>
      </c>
      <c r="B82" s="9" t="s">
        <v>142</v>
      </c>
      <c r="C82" s="13" t="e">
        <f>C1*('Additional trips calculator'!$C$9*'Intervention impacts database'!$N$9)*'Trip profile calculator'!C$60</f>
        <v>#N/A</v>
      </c>
      <c r="D82" s="13" t="e">
        <f>D1*('Additional trips calculator'!$C$9*'Intervention impacts database'!$N$9)*'Trip profile calculator'!D$60</f>
        <v>#N/A</v>
      </c>
      <c r="E82" s="13" t="e">
        <f>E1*('Additional trips calculator'!$C$9*'Intervention impacts database'!$N$9)*'Trip profile calculator'!E$60</f>
        <v>#N/A</v>
      </c>
      <c r="F82" s="13" t="e">
        <f>F1*('Additional trips calculator'!$C$9*'Intervention impacts database'!$N$9)*'Trip profile calculator'!F$60</f>
        <v>#N/A</v>
      </c>
      <c r="G82" s="13" t="e">
        <f>G1*('Additional trips calculator'!$C$9*'Intervention impacts database'!$N$9)*'Trip profile calculator'!G$60</f>
        <v>#N/A</v>
      </c>
      <c r="H82" s="13" t="e">
        <f>H1*('Additional trips calculator'!$C$9*'Intervention impacts database'!$N$9)*'Trip profile calculator'!H$60</f>
        <v>#N/A</v>
      </c>
      <c r="I82" s="13" t="e">
        <f>I1*('Additional trips calculator'!$C$9*'Intervention impacts database'!$N$9)*'Trip profile calculator'!I$60</f>
        <v>#N/A</v>
      </c>
      <c r="J82" s="13" t="e">
        <f>J1*('Additional trips calculator'!$C$9*'Intervention impacts database'!$N$9)*'Trip profile calculator'!J$60</f>
        <v>#N/A</v>
      </c>
      <c r="K82" s="13" t="e">
        <f>K1*('Additional trips calculator'!$C$9*'Intervention impacts database'!$N$9)*'Trip profile calculator'!K$60</f>
        <v>#N/A</v>
      </c>
      <c r="L82" s="13" t="e">
        <f>L1*('Additional trips calculator'!$C$9*'Intervention impacts database'!$N$9)*'Trip profile calculator'!L$60</f>
        <v>#N/A</v>
      </c>
      <c r="M82" s="13" t="e">
        <f>M1*('Additional trips calculator'!$C$9*'Intervention impacts database'!$N$9)*'Trip profile calculator'!M$60</f>
        <v>#N/A</v>
      </c>
      <c r="N82" s="13" t="e">
        <f>N1*('Additional trips calculator'!$C$9*'Intervention impacts database'!$N$9)*'Trip profile calculator'!N$60</f>
        <v>#N/A</v>
      </c>
      <c r="O82" s="13" t="e">
        <f>O1*('Additional trips calculator'!$C$9*'Intervention impacts database'!$N$9)*'Trip profile calculator'!O$60</f>
        <v>#N/A</v>
      </c>
    </row>
    <row r="83" spans="1:15">
      <c r="A83" s="10" t="str">
        <f>'Intervention impacts database'!$A$9</f>
        <v>Community PTP</v>
      </c>
      <c r="B83" s="9" t="s">
        <v>143</v>
      </c>
      <c r="C83" s="13"/>
      <c r="D83" s="13" t="e">
        <f>D1*('Additional trips calculator'!$D$9*'Intervention impacts database'!$N$9)*'Trip profile calculator'!C$60</f>
        <v>#N/A</v>
      </c>
      <c r="E83" s="13" t="e">
        <f>E1*('Additional trips calculator'!$D$9*'Intervention impacts database'!$N$9)*'Trip profile calculator'!D$60</f>
        <v>#N/A</v>
      </c>
      <c r="F83" s="13" t="e">
        <f>F1*('Additional trips calculator'!$D$9*'Intervention impacts database'!$N$9)*'Trip profile calculator'!E$60</f>
        <v>#N/A</v>
      </c>
      <c r="G83" s="13" t="e">
        <f>G1*('Additional trips calculator'!$D$9*'Intervention impacts database'!$N$9)*'Trip profile calculator'!F$60</f>
        <v>#N/A</v>
      </c>
      <c r="H83" s="13" t="e">
        <f>H1*('Additional trips calculator'!$D$9*'Intervention impacts database'!$N$9)*'Trip profile calculator'!G$60</f>
        <v>#N/A</v>
      </c>
      <c r="I83" s="13" t="e">
        <f>I1*('Additional trips calculator'!$D$9*'Intervention impacts database'!$N$9)*'Trip profile calculator'!H$60</f>
        <v>#N/A</v>
      </c>
      <c r="J83" s="13" t="e">
        <f>J1*('Additional trips calculator'!$D$9*'Intervention impacts database'!$N$9)*'Trip profile calculator'!I$60</f>
        <v>#N/A</v>
      </c>
      <c r="K83" s="13" t="e">
        <f>K1*('Additional trips calculator'!$D$9*'Intervention impacts database'!$N$9)*'Trip profile calculator'!J$60</f>
        <v>#N/A</v>
      </c>
      <c r="L83" s="13" t="e">
        <f>L1*('Additional trips calculator'!$D$9*'Intervention impacts database'!$N$9)*'Trip profile calculator'!K$60</f>
        <v>#N/A</v>
      </c>
      <c r="M83" s="13" t="e">
        <f>M1*('Additional trips calculator'!$D$9*'Intervention impacts database'!$N$9)*'Trip profile calculator'!L$60</f>
        <v>#N/A</v>
      </c>
      <c r="N83" s="13" t="e">
        <f>N1*('Additional trips calculator'!$D$9*'Intervention impacts database'!$N$9)*'Trip profile calculator'!M$60</f>
        <v>#N/A</v>
      </c>
      <c r="O83" s="13" t="e">
        <f>O1*('Additional trips calculator'!$D$9*'Intervention impacts database'!$N$9)*'Trip profile calculator'!N$60</f>
        <v>#N/A</v>
      </c>
    </row>
    <row r="84" spans="1:15">
      <c r="A84" s="10" t="str">
        <f>'Intervention impacts database'!$A$9</f>
        <v>Community PTP</v>
      </c>
      <c r="B84" s="9" t="s">
        <v>144</v>
      </c>
      <c r="C84" s="13"/>
      <c r="D84" s="13"/>
      <c r="E84" s="13" t="e">
        <f>E1*('Additional trips calculator'!$E$9*'Intervention impacts database'!$N$9)*'Trip profile calculator'!C$60</f>
        <v>#N/A</v>
      </c>
      <c r="F84" s="13" t="e">
        <f>F1*('Additional trips calculator'!$E$9*'Intervention impacts database'!$N$9)*'Trip profile calculator'!D$60</f>
        <v>#N/A</v>
      </c>
      <c r="G84" s="13" t="e">
        <f>G1*('Additional trips calculator'!$E$9*'Intervention impacts database'!$N$9)*'Trip profile calculator'!E$60</f>
        <v>#N/A</v>
      </c>
      <c r="H84" s="13" t="e">
        <f>H1*('Additional trips calculator'!$E$9*'Intervention impacts database'!$N$9)*'Trip profile calculator'!F$60</f>
        <v>#N/A</v>
      </c>
      <c r="I84" s="13" t="e">
        <f>I1*('Additional trips calculator'!$E$9*'Intervention impacts database'!$N$9)*'Trip profile calculator'!G$60</f>
        <v>#N/A</v>
      </c>
      <c r="J84" s="13" t="e">
        <f>J1*('Additional trips calculator'!$E$9*'Intervention impacts database'!$N$9)*'Trip profile calculator'!H$60</f>
        <v>#N/A</v>
      </c>
      <c r="K84" s="13" t="e">
        <f>K1*('Additional trips calculator'!$E$9*'Intervention impacts database'!$N$9)*'Trip profile calculator'!I$60</f>
        <v>#N/A</v>
      </c>
      <c r="L84" s="13" t="e">
        <f>L1*('Additional trips calculator'!$E$9*'Intervention impacts database'!$N$9)*'Trip profile calculator'!J$60</f>
        <v>#N/A</v>
      </c>
      <c r="M84" s="13" t="e">
        <f>M1*('Additional trips calculator'!$E$9*'Intervention impacts database'!$N$9)*'Trip profile calculator'!K$60</f>
        <v>#N/A</v>
      </c>
      <c r="N84" s="13" t="e">
        <f>N1*('Additional trips calculator'!$E$9*'Intervention impacts database'!$N$9)*'Trip profile calculator'!L$60</f>
        <v>#N/A</v>
      </c>
      <c r="O84" s="13" t="e">
        <f>O1*('Additional trips calculator'!$E$9*'Intervention impacts database'!$N$9)*'Trip profile calculator'!M$60</f>
        <v>#N/A</v>
      </c>
    </row>
    <row r="85" spans="1:15">
      <c r="A85" s="10" t="str">
        <f>'Intervention impacts database'!$A$9</f>
        <v>Community PTP</v>
      </c>
      <c r="B85" s="9" t="s">
        <v>145</v>
      </c>
      <c r="C85" s="13"/>
      <c r="D85" s="13"/>
      <c r="E85" s="13"/>
      <c r="F85" s="13" t="e">
        <f>F1*('Additional trips calculator'!$F$9*'Intervention impacts database'!$N$9)*'Trip profile calculator'!C$60</f>
        <v>#N/A</v>
      </c>
      <c r="G85" s="13" t="e">
        <f>G1*('Additional trips calculator'!$F$9*'Intervention impacts database'!$N$9)*'Trip profile calculator'!D$60</f>
        <v>#N/A</v>
      </c>
      <c r="H85" s="13" t="e">
        <f>H1*('Additional trips calculator'!$F$9*'Intervention impacts database'!$N$9)*'Trip profile calculator'!E$60</f>
        <v>#N/A</v>
      </c>
      <c r="I85" s="13" t="e">
        <f>I1*('Additional trips calculator'!$F$9*'Intervention impacts database'!$N$9)*'Trip profile calculator'!F$60</f>
        <v>#N/A</v>
      </c>
      <c r="J85" s="13" t="e">
        <f>J1*('Additional trips calculator'!$F$9*'Intervention impacts database'!$N$9)*'Trip profile calculator'!G$60</f>
        <v>#N/A</v>
      </c>
      <c r="K85" s="13" t="e">
        <f>K1*('Additional trips calculator'!$F$9*'Intervention impacts database'!$N$9)*'Trip profile calculator'!H$60</f>
        <v>#N/A</v>
      </c>
      <c r="L85" s="13" t="e">
        <f>L1*('Additional trips calculator'!$F$9*'Intervention impacts database'!$N$9)*'Trip profile calculator'!I$60</f>
        <v>#N/A</v>
      </c>
      <c r="M85" s="13" t="e">
        <f>M1*('Additional trips calculator'!$F$9*'Intervention impacts database'!$N$9)*'Trip profile calculator'!J$60</f>
        <v>#N/A</v>
      </c>
      <c r="N85" s="13" t="e">
        <f>N1*('Additional trips calculator'!$F$9*'Intervention impacts database'!$N$9)*'Trip profile calculator'!K$60</f>
        <v>#N/A</v>
      </c>
      <c r="O85" s="13" t="e">
        <f>O1*('Additional trips calculator'!$F$9*'Intervention impacts database'!$N$9)*'Trip profile calculator'!L$60</f>
        <v>#N/A</v>
      </c>
    </row>
    <row r="86" spans="1:15">
      <c r="A86" s="10" t="str">
        <f>'Intervention impacts database'!$A$9</f>
        <v>Community PTP</v>
      </c>
      <c r="B86" s="9" t="s">
        <v>146</v>
      </c>
      <c r="C86" s="13"/>
      <c r="D86" s="13"/>
      <c r="E86" s="13"/>
      <c r="F86" s="13"/>
      <c r="G86" s="13" t="e">
        <f>G1*('Additional trips calculator'!$G$9*'Intervention impacts database'!$N$9)*'Trip profile calculator'!C$60</f>
        <v>#N/A</v>
      </c>
      <c r="H86" s="13" t="e">
        <f>H1*('Additional trips calculator'!$G$9*'Intervention impacts database'!$N$9)*'Trip profile calculator'!D$60</f>
        <v>#N/A</v>
      </c>
      <c r="I86" s="13" t="e">
        <f>I1*('Additional trips calculator'!$G$9*'Intervention impacts database'!$N$9)*'Trip profile calculator'!E$60</f>
        <v>#N/A</v>
      </c>
      <c r="J86" s="13" t="e">
        <f>J1*('Additional trips calculator'!$G$9*'Intervention impacts database'!$N$9)*'Trip profile calculator'!F$60</f>
        <v>#N/A</v>
      </c>
      <c r="K86" s="13" t="e">
        <f>K1*('Additional trips calculator'!$G$9*'Intervention impacts database'!$N$9)*'Trip profile calculator'!G$60</f>
        <v>#N/A</v>
      </c>
      <c r="L86" s="13" t="e">
        <f>L1*('Additional trips calculator'!$G$9*'Intervention impacts database'!$N$9)*'Trip profile calculator'!H$60</f>
        <v>#N/A</v>
      </c>
      <c r="M86" s="13" t="e">
        <f>M1*('Additional trips calculator'!$G$9*'Intervention impacts database'!$N$9)*'Trip profile calculator'!I$60</f>
        <v>#N/A</v>
      </c>
      <c r="N86" s="13" t="e">
        <f>N1*('Additional trips calculator'!$G$9*'Intervention impacts database'!$N$9)*'Trip profile calculator'!J$60</f>
        <v>#N/A</v>
      </c>
      <c r="O86" s="13" t="e">
        <f>O1*('Additional trips calculator'!$G$9*'Intervention impacts database'!$N$9)*'Trip profile calculator'!K$60</f>
        <v>#N/A</v>
      </c>
    </row>
    <row r="87" spans="1:15">
      <c r="A87" s="10" t="str">
        <f>'Intervention impacts database'!$A$9</f>
        <v>Community PTP</v>
      </c>
      <c r="B87" s="9" t="s">
        <v>147</v>
      </c>
      <c r="C87" s="13"/>
      <c r="D87" s="13"/>
      <c r="E87" s="13"/>
      <c r="F87" s="13"/>
      <c r="G87" s="13"/>
      <c r="H87" s="13" t="e">
        <f>H1*('Additional trips calculator'!$H$9*'Intervention impacts database'!$N$9)*'Trip profile calculator'!C$60</f>
        <v>#N/A</v>
      </c>
      <c r="I87" s="13" t="e">
        <f>I1*('Additional trips calculator'!$H$9*'Intervention impacts database'!$N$9)*'Trip profile calculator'!D$60</f>
        <v>#N/A</v>
      </c>
      <c r="J87" s="13" t="e">
        <f>J1*('Additional trips calculator'!$H$9*'Intervention impacts database'!$N$9)*'Trip profile calculator'!E$60</f>
        <v>#N/A</v>
      </c>
      <c r="K87" s="13" t="e">
        <f>K1*('Additional trips calculator'!$H$9*'Intervention impacts database'!$N$9)*'Trip profile calculator'!F$60</f>
        <v>#N/A</v>
      </c>
      <c r="L87" s="13" t="e">
        <f>L1*('Additional trips calculator'!$H$9*'Intervention impacts database'!$N$9)*'Trip profile calculator'!G$60</f>
        <v>#N/A</v>
      </c>
      <c r="M87" s="13" t="e">
        <f>M1*('Additional trips calculator'!$H$9*'Intervention impacts database'!$N$9)*'Trip profile calculator'!H$60</f>
        <v>#N/A</v>
      </c>
      <c r="N87" s="13" t="e">
        <f>N1*('Additional trips calculator'!$H$9*'Intervention impacts database'!$N$9)*'Trip profile calculator'!I$60</f>
        <v>#N/A</v>
      </c>
      <c r="O87" s="13" t="e">
        <f>O1*('Additional trips calculator'!$H$9*'Intervention impacts database'!$N$9)*'Trip profile calculator'!J$60</f>
        <v>#N/A</v>
      </c>
    </row>
    <row r="88" spans="1:15">
      <c r="A88" s="10" t="str">
        <f>'Intervention impacts database'!$A$9</f>
        <v>Community PTP</v>
      </c>
      <c r="B88" s="9" t="s">
        <v>148</v>
      </c>
      <c r="C88" s="13"/>
      <c r="D88" s="13"/>
      <c r="E88" s="13"/>
      <c r="F88" s="13"/>
      <c r="G88" s="13"/>
      <c r="H88" s="13"/>
      <c r="I88" s="13" t="e">
        <f>I1*('Additional trips calculator'!$I$9*'Intervention impacts database'!$N$9)*'Trip profile calculator'!C$60</f>
        <v>#N/A</v>
      </c>
      <c r="J88" s="13" t="e">
        <f>J1*('Additional trips calculator'!$I$9*'Intervention impacts database'!$N$9)*'Trip profile calculator'!D$60</f>
        <v>#N/A</v>
      </c>
      <c r="K88" s="13" t="e">
        <f>K1*('Additional trips calculator'!$I$9*'Intervention impacts database'!$N$9)*'Trip profile calculator'!E$60</f>
        <v>#N/A</v>
      </c>
      <c r="L88" s="13" t="e">
        <f>L1*('Additional trips calculator'!$I$9*'Intervention impacts database'!$N$9)*'Trip profile calculator'!F$60</f>
        <v>#N/A</v>
      </c>
      <c r="M88" s="13" t="e">
        <f>M1*('Additional trips calculator'!$I$9*'Intervention impacts database'!$N$9)*'Trip profile calculator'!G$60</f>
        <v>#N/A</v>
      </c>
      <c r="N88" s="13" t="e">
        <f>N1*('Additional trips calculator'!$I$9*'Intervention impacts database'!$N$9)*'Trip profile calculator'!H$60</f>
        <v>#N/A</v>
      </c>
      <c r="O88" s="13" t="e">
        <f>O1*('Additional trips calculator'!$I$9*'Intervention impacts database'!$N$9)*'Trip profile calculator'!I$60</f>
        <v>#N/A</v>
      </c>
    </row>
    <row r="89" spans="1:15">
      <c r="A89" s="10" t="str">
        <f>'Intervention impacts database'!$A$9</f>
        <v>Community PTP</v>
      </c>
      <c r="B89" s="9" t="s">
        <v>149</v>
      </c>
      <c r="C89" s="13"/>
      <c r="D89" s="13"/>
      <c r="E89" s="13"/>
      <c r="F89" s="13"/>
      <c r="G89" s="13"/>
      <c r="H89" s="13"/>
      <c r="I89" s="13"/>
      <c r="J89" s="13" t="e">
        <f>J1*('Additional trips calculator'!$J$9*'Intervention impacts database'!$N$9)*'Trip profile calculator'!C$60</f>
        <v>#N/A</v>
      </c>
      <c r="K89" s="13" t="e">
        <f>K1*('Additional trips calculator'!$J$9*'Intervention impacts database'!$N$9)*'Trip profile calculator'!D$60</f>
        <v>#N/A</v>
      </c>
      <c r="L89" s="13" t="e">
        <f>L1*('Additional trips calculator'!$J$9*'Intervention impacts database'!$N$9)*'Trip profile calculator'!E$60</f>
        <v>#N/A</v>
      </c>
      <c r="M89" s="13" t="e">
        <f>M1*('Additional trips calculator'!$J$9*'Intervention impacts database'!$N$9)*'Trip profile calculator'!F$60</f>
        <v>#N/A</v>
      </c>
      <c r="N89" s="13" t="e">
        <f>N1*('Additional trips calculator'!$J$9*'Intervention impacts database'!$N$9)*'Trip profile calculator'!G$60</f>
        <v>#N/A</v>
      </c>
      <c r="O89" s="13" t="e">
        <f>O1*('Additional trips calculator'!$J$9*'Intervention impacts database'!$N$9)*'Trip profile calculator'!H$60</f>
        <v>#N/A</v>
      </c>
    </row>
    <row r="90" spans="1:15">
      <c r="A90" s="10" t="str">
        <f>'Intervention impacts database'!$A$9</f>
        <v>Community PTP</v>
      </c>
      <c r="B90" s="9" t="s">
        <v>150</v>
      </c>
      <c r="C90" s="13"/>
      <c r="D90" s="13"/>
      <c r="E90" s="13"/>
      <c r="F90" s="13"/>
      <c r="G90" s="13"/>
      <c r="H90" s="13"/>
      <c r="I90" s="13"/>
      <c r="J90" s="13"/>
      <c r="K90" s="13" t="e">
        <f>K1*('Additional trips calculator'!$K$9*'Intervention impacts database'!$N$9)*'Trip profile calculator'!C$60</f>
        <v>#N/A</v>
      </c>
      <c r="L90" s="13" t="e">
        <f>L1*('Additional trips calculator'!$K$9*'Intervention impacts database'!$N$9)*'Trip profile calculator'!D$60</f>
        <v>#N/A</v>
      </c>
      <c r="M90" s="13" t="e">
        <f>M1*('Additional trips calculator'!$K$9*'Intervention impacts database'!$N$9)*'Trip profile calculator'!E$60</f>
        <v>#N/A</v>
      </c>
      <c r="N90" s="13" t="e">
        <f>N1*('Additional trips calculator'!$K$9*'Intervention impacts database'!$N$9)*'Trip profile calculator'!F$60</f>
        <v>#N/A</v>
      </c>
      <c r="O90" s="13" t="e">
        <f>O1*('Additional trips calculator'!$K$9*'Intervention impacts database'!$N$9)*'Trip profile calculator'!G$60</f>
        <v>#N/A</v>
      </c>
    </row>
    <row r="91" spans="1:15">
      <c r="A91" s="10" t="str">
        <f>'Intervention impacts database'!$A$9</f>
        <v>Community PTP</v>
      </c>
      <c r="B91" s="9" t="s">
        <v>151</v>
      </c>
      <c r="C91" s="13"/>
      <c r="D91" s="13"/>
      <c r="E91" s="13"/>
      <c r="F91" s="13"/>
      <c r="G91" s="13"/>
      <c r="H91" s="13"/>
      <c r="I91" s="13"/>
      <c r="J91" s="13"/>
      <c r="K91" s="13"/>
      <c r="L91" s="13" t="e">
        <f>L1*('Additional trips calculator'!$L$9*'Intervention impacts database'!$N$9)*'Trip profile calculator'!C$60</f>
        <v>#N/A</v>
      </c>
      <c r="M91" s="13" t="e">
        <f>M1*('Additional trips calculator'!$L$9*'Intervention impacts database'!$N$9)*'Trip profile calculator'!D$60</f>
        <v>#N/A</v>
      </c>
      <c r="N91" s="13" t="e">
        <f>N1*('Additional trips calculator'!$L$9*'Intervention impacts database'!$N$9)*'Trip profile calculator'!E$60</f>
        <v>#N/A</v>
      </c>
      <c r="O91" s="13" t="e">
        <f>O1*('Additional trips calculator'!$L$9*'Intervention impacts database'!$N$9)*'Trip profile calculator'!F$60</f>
        <v>#N/A</v>
      </c>
    </row>
    <row r="92" spans="1:15">
      <c r="A92" s="14"/>
      <c r="B92" s="14"/>
      <c r="C92" s="14"/>
      <c r="D92" s="14"/>
      <c r="E92" s="14"/>
      <c r="F92" s="14"/>
      <c r="G92" s="14"/>
      <c r="H92" s="14"/>
      <c r="I92" s="14"/>
      <c r="J92" s="14"/>
      <c r="K92" s="14"/>
      <c r="L92" s="14"/>
      <c r="M92" s="14"/>
      <c r="N92" s="14"/>
      <c r="O92" s="14"/>
    </row>
    <row r="93" spans="1:15">
      <c r="A93" s="10" t="str">
        <f>'Intervention impacts database'!$A$10</f>
        <v>Community Behaviour Change - Intensive Intervention</v>
      </c>
      <c r="B93" s="9" t="s">
        <v>142</v>
      </c>
      <c r="C93" s="13" t="e">
        <f>C1*('Additional trips calculator'!$C$10*'Intervention impacts database'!$N$10)*'Trip profile calculator'!C$61</f>
        <v>#N/A</v>
      </c>
      <c r="D93" s="13" t="e">
        <f>D1*('Additional trips calculator'!$C$10*'Intervention impacts database'!$N$10)*'Trip profile calculator'!D$61</f>
        <v>#N/A</v>
      </c>
      <c r="E93" s="13" t="e">
        <f>E1*('Additional trips calculator'!$C$10*'Intervention impacts database'!$N$10)*'Trip profile calculator'!E$61</f>
        <v>#N/A</v>
      </c>
      <c r="F93" s="13" t="e">
        <f>F1*('Additional trips calculator'!$C$10*'Intervention impacts database'!$N$10)*'Trip profile calculator'!F$61</f>
        <v>#N/A</v>
      </c>
      <c r="G93" s="13" t="e">
        <f>G1*('Additional trips calculator'!$C$10*'Intervention impacts database'!$N$10)*'Trip profile calculator'!G$61</f>
        <v>#N/A</v>
      </c>
      <c r="H93" s="13" t="e">
        <f>H1*('Additional trips calculator'!$C$10*'Intervention impacts database'!$N$10)*'Trip profile calculator'!H$61</f>
        <v>#N/A</v>
      </c>
      <c r="I93" s="13" t="e">
        <f>I1*('Additional trips calculator'!$C$10*'Intervention impacts database'!$N$10)*'Trip profile calculator'!I$61</f>
        <v>#N/A</v>
      </c>
      <c r="J93" s="13" t="e">
        <f>J1*('Additional trips calculator'!$C$10*'Intervention impacts database'!$N$10)*'Trip profile calculator'!J$61</f>
        <v>#N/A</v>
      </c>
      <c r="K93" s="13" t="e">
        <f>K1*('Additional trips calculator'!$C$10*'Intervention impacts database'!$N$10)*'Trip profile calculator'!K$61</f>
        <v>#N/A</v>
      </c>
      <c r="L93" s="13" t="e">
        <f>L1*('Additional trips calculator'!$C$10*'Intervention impacts database'!$N$10)*'Trip profile calculator'!L$61</f>
        <v>#N/A</v>
      </c>
      <c r="M93" s="13" t="e">
        <f>M1*('Additional trips calculator'!$C$10*'Intervention impacts database'!$N$10)*'Trip profile calculator'!M$61</f>
        <v>#N/A</v>
      </c>
      <c r="N93" s="13" t="e">
        <f>N1*('Additional trips calculator'!$C$10*'Intervention impacts database'!$N$10)*'Trip profile calculator'!N$61</f>
        <v>#N/A</v>
      </c>
      <c r="O93" s="13" t="e">
        <f>O1*('Additional trips calculator'!$C$10*'Intervention impacts database'!$N$10)*'Trip profile calculator'!O$61</f>
        <v>#N/A</v>
      </c>
    </row>
    <row r="94" spans="1:15">
      <c r="A94" s="10" t="str">
        <f>'Intervention impacts database'!$A$10</f>
        <v>Community Behaviour Change - Intensive Intervention</v>
      </c>
      <c r="B94" s="9" t="s">
        <v>143</v>
      </c>
      <c r="C94" s="13"/>
      <c r="D94" s="13" t="e">
        <f>D1*('Additional trips calculator'!$D$10*'Intervention impacts database'!$N$10)*'Trip profile calculator'!C$61</f>
        <v>#N/A</v>
      </c>
      <c r="E94" s="13" t="e">
        <f>E1*('Additional trips calculator'!$D$10*'Intervention impacts database'!$N$10)*'Trip profile calculator'!D$61</f>
        <v>#N/A</v>
      </c>
      <c r="F94" s="13" t="e">
        <f>F1*('Additional trips calculator'!$D$10*'Intervention impacts database'!$N$10)*'Trip profile calculator'!E$61</f>
        <v>#N/A</v>
      </c>
      <c r="G94" s="13" t="e">
        <f>G1*('Additional trips calculator'!$D$10*'Intervention impacts database'!$N$10)*'Trip profile calculator'!F$61</f>
        <v>#N/A</v>
      </c>
      <c r="H94" s="13" t="e">
        <f>H1*('Additional trips calculator'!$D$10*'Intervention impacts database'!$N$10)*'Trip profile calculator'!G$61</f>
        <v>#N/A</v>
      </c>
      <c r="I94" s="13" t="e">
        <f>I1*('Additional trips calculator'!$D$10*'Intervention impacts database'!$N$10)*'Trip profile calculator'!H$61</f>
        <v>#N/A</v>
      </c>
      <c r="J94" s="13" t="e">
        <f>J1*('Additional trips calculator'!$D$10*'Intervention impacts database'!$N$10)*'Trip profile calculator'!I$61</f>
        <v>#N/A</v>
      </c>
      <c r="K94" s="13" t="e">
        <f>K1*('Additional trips calculator'!$D$10*'Intervention impacts database'!$N$10)*'Trip profile calculator'!J$61</f>
        <v>#N/A</v>
      </c>
      <c r="L94" s="13" t="e">
        <f>L1*('Additional trips calculator'!$D$10*'Intervention impacts database'!$N$10)*'Trip profile calculator'!K$61</f>
        <v>#N/A</v>
      </c>
      <c r="M94" s="13" t="e">
        <f>M1*('Additional trips calculator'!$D$10*'Intervention impacts database'!$N$10)*'Trip profile calculator'!L$61</f>
        <v>#N/A</v>
      </c>
      <c r="N94" s="13" t="e">
        <f>N1*('Additional trips calculator'!$D$10*'Intervention impacts database'!$N$10)*'Trip profile calculator'!M$61</f>
        <v>#N/A</v>
      </c>
      <c r="O94" s="13" t="e">
        <f>O1*('Additional trips calculator'!$D$10*'Intervention impacts database'!$N$10)*'Trip profile calculator'!N$61</f>
        <v>#N/A</v>
      </c>
    </row>
    <row r="95" spans="1:15">
      <c r="A95" s="10" t="str">
        <f>'Intervention impacts database'!$A$10</f>
        <v>Community Behaviour Change - Intensive Intervention</v>
      </c>
      <c r="B95" s="9" t="s">
        <v>144</v>
      </c>
      <c r="C95" s="13"/>
      <c r="D95" s="13"/>
      <c r="E95" s="13" t="e">
        <f>E1*('Additional trips calculator'!$E$10*'Intervention impacts database'!$N$10)*'Trip profile calculator'!C$61</f>
        <v>#N/A</v>
      </c>
      <c r="F95" s="13" t="e">
        <f>F1*('Additional trips calculator'!$E$10*'Intervention impacts database'!$N$10)*'Trip profile calculator'!D$61</f>
        <v>#N/A</v>
      </c>
      <c r="G95" s="13" t="e">
        <f>G1*('Additional trips calculator'!$E$10*'Intervention impacts database'!$N$10)*'Trip profile calculator'!E$61</f>
        <v>#N/A</v>
      </c>
      <c r="H95" s="13" t="e">
        <f>H1*('Additional trips calculator'!$E$10*'Intervention impacts database'!$N$10)*'Trip profile calculator'!F$61</f>
        <v>#N/A</v>
      </c>
      <c r="I95" s="13" t="e">
        <f>I1*('Additional trips calculator'!$E$10*'Intervention impacts database'!$N$10)*'Trip profile calculator'!G$61</f>
        <v>#N/A</v>
      </c>
      <c r="J95" s="13" t="e">
        <f>J1*('Additional trips calculator'!$E$10*'Intervention impacts database'!$N$10)*'Trip profile calculator'!H$61</f>
        <v>#N/A</v>
      </c>
      <c r="K95" s="13" t="e">
        <f>K1*('Additional trips calculator'!$E$10*'Intervention impacts database'!$N$10)*'Trip profile calculator'!I$61</f>
        <v>#N/A</v>
      </c>
      <c r="L95" s="13" t="e">
        <f>L1*('Additional trips calculator'!$E$10*'Intervention impacts database'!$N$10)*'Trip profile calculator'!J$61</f>
        <v>#N/A</v>
      </c>
      <c r="M95" s="13" t="e">
        <f>M1*('Additional trips calculator'!$E$10*'Intervention impacts database'!$N$10)*'Trip profile calculator'!K$61</f>
        <v>#N/A</v>
      </c>
      <c r="N95" s="13" t="e">
        <f>N1*('Additional trips calculator'!$E$10*'Intervention impacts database'!$N$10)*'Trip profile calculator'!L$61</f>
        <v>#N/A</v>
      </c>
      <c r="O95" s="13" t="e">
        <f>O1*('Additional trips calculator'!$E$10*'Intervention impacts database'!$N$10)*'Trip profile calculator'!M$61</f>
        <v>#N/A</v>
      </c>
    </row>
    <row r="96" spans="1:15">
      <c r="A96" s="10" t="str">
        <f>'Intervention impacts database'!$A$10</f>
        <v>Community Behaviour Change - Intensive Intervention</v>
      </c>
      <c r="B96" s="9" t="s">
        <v>145</v>
      </c>
      <c r="C96" s="13"/>
      <c r="D96" s="13"/>
      <c r="E96" s="13"/>
      <c r="F96" s="13" t="e">
        <f>F1*('Additional trips calculator'!$F$10*'Intervention impacts database'!$N$10)*'Trip profile calculator'!C$61</f>
        <v>#N/A</v>
      </c>
      <c r="G96" s="13" t="e">
        <f>G1*('Additional trips calculator'!$F$10*'Intervention impacts database'!$N$10)*'Trip profile calculator'!D$61</f>
        <v>#N/A</v>
      </c>
      <c r="H96" s="13" t="e">
        <f>H1*('Additional trips calculator'!$F$10*'Intervention impacts database'!$N$10)*'Trip profile calculator'!E$61</f>
        <v>#N/A</v>
      </c>
      <c r="I96" s="13" t="e">
        <f>I1*('Additional trips calculator'!$F$10*'Intervention impacts database'!$N$10)*'Trip profile calculator'!F$61</f>
        <v>#N/A</v>
      </c>
      <c r="J96" s="13" t="e">
        <f>J1*('Additional trips calculator'!$F$10*'Intervention impacts database'!$N$10)*'Trip profile calculator'!G$61</f>
        <v>#N/A</v>
      </c>
      <c r="K96" s="13" t="e">
        <f>K1*('Additional trips calculator'!$F$10*'Intervention impacts database'!$N$10)*'Trip profile calculator'!H$61</f>
        <v>#N/A</v>
      </c>
      <c r="L96" s="13" t="e">
        <f>L1*('Additional trips calculator'!$F$10*'Intervention impacts database'!$N$10)*'Trip profile calculator'!I$61</f>
        <v>#N/A</v>
      </c>
      <c r="M96" s="13" t="e">
        <f>M1*('Additional trips calculator'!$F$10*'Intervention impacts database'!$N$10)*'Trip profile calculator'!J$61</f>
        <v>#N/A</v>
      </c>
      <c r="N96" s="13" t="e">
        <f>N1*('Additional trips calculator'!$F$10*'Intervention impacts database'!$N$10)*'Trip profile calculator'!K$61</f>
        <v>#N/A</v>
      </c>
      <c r="O96" s="13" t="e">
        <f>O1*('Additional trips calculator'!$F$10*'Intervention impacts database'!$N$10)*'Trip profile calculator'!L$61</f>
        <v>#N/A</v>
      </c>
    </row>
    <row r="97" spans="1:15">
      <c r="A97" s="10" t="str">
        <f>'Intervention impacts database'!$A$10</f>
        <v>Community Behaviour Change - Intensive Intervention</v>
      </c>
      <c r="B97" s="9" t="s">
        <v>146</v>
      </c>
      <c r="C97" s="13"/>
      <c r="D97" s="13"/>
      <c r="E97" s="13"/>
      <c r="F97" s="13"/>
      <c r="G97" s="13" t="e">
        <f>G1*('Additional trips calculator'!$G$10*'Intervention impacts database'!$N$10)*'Trip profile calculator'!C$61</f>
        <v>#N/A</v>
      </c>
      <c r="H97" s="13" t="e">
        <f>H1*('Additional trips calculator'!$G$10*'Intervention impacts database'!$N$10)*'Trip profile calculator'!D$61</f>
        <v>#N/A</v>
      </c>
      <c r="I97" s="13" t="e">
        <f>I1*('Additional trips calculator'!$G$10*'Intervention impacts database'!$N$10)*'Trip profile calculator'!E$61</f>
        <v>#N/A</v>
      </c>
      <c r="J97" s="13" t="e">
        <f>J1*('Additional trips calculator'!$G$10*'Intervention impacts database'!$N$10)*'Trip profile calculator'!F$61</f>
        <v>#N/A</v>
      </c>
      <c r="K97" s="13" t="e">
        <f>K1*('Additional trips calculator'!$G$10*'Intervention impacts database'!$N$10)*'Trip profile calculator'!G$61</f>
        <v>#N/A</v>
      </c>
      <c r="L97" s="13" t="e">
        <f>L1*('Additional trips calculator'!$G$10*'Intervention impacts database'!$N$10)*'Trip profile calculator'!H$61</f>
        <v>#N/A</v>
      </c>
      <c r="M97" s="13" t="e">
        <f>M1*('Additional trips calculator'!$G$10*'Intervention impacts database'!$N$10)*'Trip profile calculator'!I$61</f>
        <v>#N/A</v>
      </c>
      <c r="N97" s="13" t="e">
        <f>N1*('Additional trips calculator'!$G$10*'Intervention impacts database'!$N$10)*'Trip profile calculator'!J$61</f>
        <v>#N/A</v>
      </c>
      <c r="O97" s="13" t="e">
        <f>O1*('Additional trips calculator'!$G$10*'Intervention impacts database'!$N$10)*'Trip profile calculator'!K$61</f>
        <v>#N/A</v>
      </c>
    </row>
    <row r="98" spans="1:15">
      <c r="A98" s="10" t="str">
        <f>'Intervention impacts database'!$A$10</f>
        <v>Community Behaviour Change - Intensive Intervention</v>
      </c>
      <c r="B98" s="9" t="s">
        <v>147</v>
      </c>
      <c r="C98" s="13"/>
      <c r="D98" s="13"/>
      <c r="E98" s="13"/>
      <c r="F98" s="13"/>
      <c r="G98" s="13"/>
      <c r="H98" s="13" t="e">
        <f>H1*('Additional trips calculator'!$H$10*'Intervention impacts database'!$N$10)*'Trip profile calculator'!C$61</f>
        <v>#N/A</v>
      </c>
      <c r="I98" s="13" t="e">
        <f>I1*('Additional trips calculator'!$H$10*'Intervention impacts database'!$N$10)*'Trip profile calculator'!D$61</f>
        <v>#N/A</v>
      </c>
      <c r="J98" s="13" t="e">
        <f>J1*('Additional trips calculator'!$H$10*'Intervention impacts database'!$N$10)*'Trip profile calculator'!E$61</f>
        <v>#N/A</v>
      </c>
      <c r="K98" s="13" t="e">
        <f>K1*('Additional trips calculator'!$H$10*'Intervention impacts database'!$N$10)*'Trip profile calculator'!F$61</f>
        <v>#N/A</v>
      </c>
      <c r="L98" s="13" t="e">
        <f>L1*('Additional trips calculator'!$H$10*'Intervention impacts database'!$N$10)*'Trip profile calculator'!G$61</f>
        <v>#N/A</v>
      </c>
      <c r="M98" s="13" t="e">
        <f>M1*('Additional trips calculator'!$H$10*'Intervention impacts database'!$N$10)*'Trip profile calculator'!H$61</f>
        <v>#N/A</v>
      </c>
      <c r="N98" s="13" t="e">
        <f>N1*('Additional trips calculator'!$H$10*'Intervention impacts database'!$N$10)*'Trip profile calculator'!I$61</f>
        <v>#N/A</v>
      </c>
      <c r="O98" s="13" t="e">
        <f>O1*('Additional trips calculator'!$H$10*'Intervention impacts database'!$N$10)*'Trip profile calculator'!J$61</f>
        <v>#N/A</v>
      </c>
    </row>
    <row r="99" spans="1:15">
      <c r="A99" s="10" t="str">
        <f>'Intervention impacts database'!$A$10</f>
        <v>Community Behaviour Change - Intensive Intervention</v>
      </c>
      <c r="B99" s="9" t="s">
        <v>148</v>
      </c>
      <c r="C99" s="13"/>
      <c r="D99" s="13"/>
      <c r="E99" s="13"/>
      <c r="F99" s="13"/>
      <c r="G99" s="13"/>
      <c r="H99" s="13"/>
      <c r="I99" s="13" t="e">
        <f>I1*('Additional trips calculator'!$I$10*'Intervention impacts database'!$N$10)*'Trip profile calculator'!C$61</f>
        <v>#N/A</v>
      </c>
      <c r="J99" s="13" t="e">
        <f>J1*('Additional trips calculator'!$I$10*'Intervention impacts database'!$N$10)*'Trip profile calculator'!D$61</f>
        <v>#N/A</v>
      </c>
      <c r="K99" s="13" t="e">
        <f>K1*('Additional trips calculator'!$I$10*'Intervention impacts database'!$N$10)*'Trip profile calculator'!E$61</f>
        <v>#N/A</v>
      </c>
      <c r="L99" s="13" t="e">
        <f>L1*('Additional trips calculator'!$I$10*'Intervention impacts database'!$N$10)*'Trip profile calculator'!F$61</f>
        <v>#N/A</v>
      </c>
      <c r="M99" s="13" t="e">
        <f>M1*('Additional trips calculator'!$I$10*'Intervention impacts database'!$N$10)*'Trip profile calculator'!G$61</f>
        <v>#N/A</v>
      </c>
      <c r="N99" s="13" t="e">
        <f>N1*('Additional trips calculator'!$I$10*'Intervention impacts database'!$N$10)*'Trip profile calculator'!H$61</f>
        <v>#N/A</v>
      </c>
      <c r="O99" s="13" t="e">
        <f>O1*('Additional trips calculator'!$I$10*'Intervention impacts database'!$N$10)*'Trip profile calculator'!I$61</f>
        <v>#N/A</v>
      </c>
    </row>
    <row r="100" spans="1:15">
      <c r="A100" s="10" t="str">
        <f>'Intervention impacts database'!$A$10</f>
        <v>Community Behaviour Change - Intensive Intervention</v>
      </c>
      <c r="B100" s="9" t="s">
        <v>149</v>
      </c>
      <c r="C100" s="13"/>
      <c r="D100" s="13"/>
      <c r="E100" s="13"/>
      <c r="F100" s="13"/>
      <c r="G100" s="13"/>
      <c r="H100" s="13"/>
      <c r="I100" s="13"/>
      <c r="J100" s="13" t="e">
        <f>J1*('Additional trips calculator'!$J$10*'Intervention impacts database'!$N$10)*'Trip profile calculator'!C$61</f>
        <v>#N/A</v>
      </c>
      <c r="K100" s="13" t="e">
        <f>K1*('Additional trips calculator'!$J$10*'Intervention impacts database'!$N$10)*'Trip profile calculator'!D$61</f>
        <v>#N/A</v>
      </c>
      <c r="L100" s="13" t="e">
        <f>L1*('Additional trips calculator'!$J$10*'Intervention impacts database'!$N$10)*'Trip profile calculator'!E$61</f>
        <v>#N/A</v>
      </c>
      <c r="M100" s="13" t="e">
        <f>M1*('Additional trips calculator'!$J$10*'Intervention impacts database'!$N$10)*'Trip profile calculator'!F$61</f>
        <v>#N/A</v>
      </c>
      <c r="N100" s="13" t="e">
        <f>N1*('Additional trips calculator'!$J$10*'Intervention impacts database'!$N$10)*'Trip profile calculator'!G$61</f>
        <v>#N/A</v>
      </c>
      <c r="O100" s="13" t="e">
        <f>O1*('Additional trips calculator'!$J$10*'Intervention impacts database'!$N$10)*'Trip profile calculator'!H$61</f>
        <v>#N/A</v>
      </c>
    </row>
    <row r="101" spans="1:15">
      <c r="A101" s="10" t="str">
        <f>'Intervention impacts database'!$A$10</f>
        <v>Community Behaviour Change - Intensive Intervention</v>
      </c>
      <c r="B101" s="9" t="s">
        <v>150</v>
      </c>
      <c r="C101" s="13"/>
      <c r="D101" s="13"/>
      <c r="E101" s="13"/>
      <c r="F101" s="13"/>
      <c r="G101" s="13"/>
      <c r="H101" s="13"/>
      <c r="I101" s="13"/>
      <c r="J101" s="13"/>
      <c r="K101" s="13" t="e">
        <f>K1*('Additional trips calculator'!$K$10*'Intervention impacts database'!$N$10)*'Trip profile calculator'!C$61</f>
        <v>#N/A</v>
      </c>
      <c r="L101" s="13" t="e">
        <f>L1*('Additional trips calculator'!$K$10*'Intervention impacts database'!$N$10)*'Trip profile calculator'!D$61</f>
        <v>#N/A</v>
      </c>
      <c r="M101" s="13" t="e">
        <f>M1*('Additional trips calculator'!$K$10*'Intervention impacts database'!$N$10)*'Trip profile calculator'!E$61</f>
        <v>#N/A</v>
      </c>
      <c r="N101" s="13" t="e">
        <f>N1*('Additional trips calculator'!$K$10*'Intervention impacts database'!$N$10)*'Trip profile calculator'!F$61</f>
        <v>#N/A</v>
      </c>
      <c r="O101" s="13" t="e">
        <f>O1*('Additional trips calculator'!$K$10*'Intervention impacts database'!$N$10)*'Trip profile calculator'!G$61</f>
        <v>#N/A</v>
      </c>
    </row>
    <row r="102" spans="1:15">
      <c r="A102" s="10" t="str">
        <f>'Intervention impacts database'!$A$10</f>
        <v>Community Behaviour Change - Intensive Intervention</v>
      </c>
      <c r="B102" s="9" t="s">
        <v>151</v>
      </c>
      <c r="C102" s="13"/>
      <c r="D102" s="13"/>
      <c r="E102" s="13"/>
      <c r="F102" s="13"/>
      <c r="G102" s="13"/>
      <c r="H102" s="13"/>
      <c r="I102" s="13"/>
      <c r="J102" s="13"/>
      <c r="K102" s="13"/>
      <c r="L102" s="13" t="e">
        <f>L1*('Additional trips calculator'!$L$10*'Intervention impacts database'!$N$10)*'Trip profile calculator'!C$61</f>
        <v>#N/A</v>
      </c>
      <c r="M102" s="13" t="e">
        <f>M1*('Additional trips calculator'!$L$10*'Intervention impacts database'!$N$10)*'Trip profile calculator'!D$61</f>
        <v>#N/A</v>
      </c>
      <c r="N102" s="13" t="e">
        <f>N1*('Additional trips calculator'!$L$10*'Intervention impacts database'!$N$10)*'Trip profile calculator'!E$61</f>
        <v>#N/A</v>
      </c>
      <c r="O102" s="13" t="e">
        <f>O1*('Additional trips calculator'!$L$10*'Intervention impacts database'!$N$10)*'Trip profile calculator'!F$61</f>
        <v>#N/A</v>
      </c>
    </row>
    <row r="103" spans="1:15">
      <c r="A103" s="14"/>
      <c r="B103" s="14"/>
      <c r="C103" s="14"/>
      <c r="D103" s="14"/>
      <c r="E103" s="14"/>
      <c r="F103" s="14"/>
      <c r="G103" s="14"/>
      <c r="H103" s="14"/>
      <c r="I103" s="14"/>
      <c r="J103" s="14"/>
      <c r="K103" s="14"/>
      <c r="L103" s="14"/>
      <c r="M103" s="14"/>
      <c r="N103" s="14"/>
      <c r="O103" s="14"/>
    </row>
    <row r="104" spans="1:15">
      <c r="A104" s="10" t="str">
        <f>'Intervention impacts database'!$A$11</f>
        <v>Workplaces Behaviour Change - High Intensity</v>
      </c>
      <c r="B104" s="9" t="s">
        <v>142</v>
      </c>
      <c r="C104" s="13" t="e">
        <f>C1*('Additional trips calculator'!$C$11*'Intervention impacts database'!$N$11)*'Trip profile calculator'!C$62</f>
        <v>#N/A</v>
      </c>
      <c r="D104" s="13" t="e">
        <f>D1*('Additional trips calculator'!$C$11*'Intervention impacts database'!$N$11)*'Trip profile calculator'!D$62</f>
        <v>#N/A</v>
      </c>
      <c r="E104" s="13" t="e">
        <f>E1*('Additional trips calculator'!$C$11*'Intervention impacts database'!$N$11)*'Trip profile calculator'!E$62</f>
        <v>#N/A</v>
      </c>
      <c r="F104" s="13" t="e">
        <f>F1*('Additional trips calculator'!$C$11*'Intervention impacts database'!$N$11)*'Trip profile calculator'!F$62</f>
        <v>#N/A</v>
      </c>
      <c r="G104" s="13" t="e">
        <f>G1*('Additional trips calculator'!$C$11*'Intervention impacts database'!$N$11)*'Trip profile calculator'!G$62</f>
        <v>#N/A</v>
      </c>
      <c r="H104" s="13" t="e">
        <f>H1*('Additional trips calculator'!$C$11*'Intervention impacts database'!$N$11)*'Trip profile calculator'!H$62</f>
        <v>#N/A</v>
      </c>
      <c r="I104" s="13" t="e">
        <f>I1*('Additional trips calculator'!$C$11*'Intervention impacts database'!$N$11)*'Trip profile calculator'!I$62</f>
        <v>#N/A</v>
      </c>
      <c r="J104" s="13" t="e">
        <f>J1*('Additional trips calculator'!$C$11*'Intervention impacts database'!$N$11)*'Trip profile calculator'!J$62</f>
        <v>#N/A</v>
      </c>
      <c r="K104" s="13" t="e">
        <f>K1*('Additional trips calculator'!$C$11*'Intervention impacts database'!$N$11)*'Trip profile calculator'!K$62</f>
        <v>#N/A</v>
      </c>
      <c r="L104" s="13" t="e">
        <f>L1*('Additional trips calculator'!$C$11*'Intervention impacts database'!$N$11)*'Trip profile calculator'!L$62</f>
        <v>#N/A</v>
      </c>
      <c r="M104" s="13" t="e">
        <f>M1*('Additional trips calculator'!$C$11*'Intervention impacts database'!$N$11)*'Trip profile calculator'!M$62</f>
        <v>#N/A</v>
      </c>
      <c r="N104" s="13" t="e">
        <f>N1*('Additional trips calculator'!$C$11*'Intervention impacts database'!$N$11)*'Trip profile calculator'!N$62</f>
        <v>#N/A</v>
      </c>
      <c r="O104" s="13" t="e">
        <f>O1*('Additional trips calculator'!$C$11*'Intervention impacts database'!$N$11)*'Trip profile calculator'!O$62</f>
        <v>#N/A</v>
      </c>
    </row>
    <row r="105" spans="1:15">
      <c r="A105" s="10" t="str">
        <f>'Intervention impacts database'!$A$11</f>
        <v>Workplaces Behaviour Change - High Intensity</v>
      </c>
      <c r="B105" s="9" t="s">
        <v>143</v>
      </c>
      <c r="C105" s="13"/>
      <c r="D105" s="13" t="e">
        <f>D1*('Additional trips calculator'!$D$11*'Intervention impacts database'!$N$11)*'Trip profile calculator'!C$62</f>
        <v>#N/A</v>
      </c>
      <c r="E105" s="13" t="e">
        <f>E1*('Additional trips calculator'!$D$11*'Intervention impacts database'!$N$11)*'Trip profile calculator'!D$62</f>
        <v>#N/A</v>
      </c>
      <c r="F105" s="13" t="e">
        <f>F1*('Additional trips calculator'!$D$11*'Intervention impacts database'!$N$11)*'Trip profile calculator'!E$62</f>
        <v>#N/A</v>
      </c>
      <c r="G105" s="13" t="e">
        <f>G1*('Additional trips calculator'!$D$11*'Intervention impacts database'!$N$11)*'Trip profile calculator'!F$62</f>
        <v>#N/A</v>
      </c>
      <c r="H105" s="13" t="e">
        <f>H1*('Additional trips calculator'!$D$11*'Intervention impacts database'!$N$11)*'Trip profile calculator'!G$62</f>
        <v>#N/A</v>
      </c>
      <c r="I105" s="13" t="e">
        <f>I1*('Additional trips calculator'!$D$11*'Intervention impacts database'!$N$11)*'Trip profile calculator'!H$62</f>
        <v>#N/A</v>
      </c>
      <c r="J105" s="13" t="e">
        <f>J1*('Additional trips calculator'!$D$11*'Intervention impacts database'!$N$11)*'Trip profile calculator'!I$62</f>
        <v>#N/A</v>
      </c>
      <c r="K105" s="13" t="e">
        <f>K1*('Additional trips calculator'!$D$11*'Intervention impacts database'!$N$11)*'Trip profile calculator'!J$62</f>
        <v>#N/A</v>
      </c>
      <c r="L105" s="13" t="e">
        <f>L1*('Additional trips calculator'!$D$11*'Intervention impacts database'!$N$11)*'Trip profile calculator'!K$62</f>
        <v>#N/A</v>
      </c>
      <c r="M105" s="13" t="e">
        <f>M1*('Additional trips calculator'!$D$11*'Intervention impacts database'!$N$11)*'Trip profile calculator'!L$62</f>
        <v>#N/A</v>
      </c>
      <c r="N105" s="13" t="e">
        <f>N1*('Additional trips calculator'!$D$11*'Intervention impacts database'!$N$11)*'Trip profile calculator'!M$62</f>
        <v>#N/A</v>
      </c>
      <c r="O105" s="13" t="e">
        <f>O1*('Additional trips calculator'!$D$11*'Intervention impacts database'!$N$11)*'Trip profile calculator'!N$62</f>
        <v>#N/A</v>
      </c>
    </row>
    <row r="106" spans="1:15">
      <c r="A106" s="10" t="str">
        <f>'Intervention impacts database'!$A$11</f>
        <v>Workplaces Behaviour Change - High Intensity</v>
      </c>
      <c r="B106" s="9" t="s">
        <v>144</v>
      </c>
      <c r="C106" s="13"/>
      <c r="D106" s="13"/>
      <c r="E106" s="13" t="e">
        <f>E1*('Additional trips calculator'!$E$11*'Intervention impacts database'!$N$11)*'Trip profile calculator'!C$62</f>
        <v>#N/A</v>
      </c>
      <c r="F106" s="13" t="e">
        <f>F1*('Additional trips calculator'!$E$11*'Intervention impacts database'!$N$11)*'Trip profile calculator'!D$62</f>
        <v>#N/A</v>
      </c>
      <c r="G106" s="13" t="e">
        <f>G1*('Additional trips calculator'!$E$11*'Intervention impacts database'!$N$11)*'Trip profile calculator'!E$62</f>
        <v>#N/A</v>
      </c>
      <c r="H106" s="13" t="e">
        <f>H1*('Additional trips calculator'!$E$11*'Intervention impacts database'!$N$11)*'Trip profile calculator'!F$62</f>
        <v>#N/A</v>
      </c>
      <c r="I106" s="13" t="e">
        <f>I1*('Additional trips calculator'!$E$11*'Intervention impacts database'!$N$11)*'Trip profile calculator'!G$62</f>
        <v>#N/A</v>
      </c>
      <c r="J106" s="13" t="e">
        <f>J1*('Additional trips calculator'!$E$11*'Intervention impacts database'!$N$11)*'Trip profile calculator'!H$62</f>
        <v>#N/A</v>
      </c>
      <c r="K106" s="13" t="e">
        <f>K1*('Additional trips calculator'!$E$11*'Intervention impacts database'!$N$11)*'Trip profile calculator'!I$62</f>
        <v>#N/A</v>
      </c>
      <c r="L106" s="13" t="e">
        <f>L1*('Additional trips calculator'!$E$11*'Intervention impacts database'!$N$11)*'Trip profile calculator'!J$62</f>
        <v>#N/A</v>
      </c>
      <c r="M106" s="13" t="e">
        <f>M1*('Additional trips calculator'!$E$11*'Intervention impacts database'!$N$11)*'Trip profile calculator'!K$62</f>
        <v>#N/A</v>
      </c>
      <c r="N106" s="13" t="e">
        <f>N1*('Additional trips calculator'!$E$11*'Intervention impacts database'!$N$11)*'Trip profile calculator'!L$62</f>
        <v>#N/A</v>
      </c>
      <c r="O106" s="13" t="e">
        <f>O1*('Additional trips calculator'!$E$11*'Intervention impacts database'!$N$11)*'Trip profile calculator'!M$62</f>
        <v>#N/A</v>
      </c>
    </row>
    <row r="107" spans="1:15">
      <c r="A107" s="10" t="str">
        <f>'Intervention impacts database'!$A$11</f>
        <v>Workplaces Behaviour Change - High Intensity</v>
      </c>
      <c r="B107" s="9" t="s">
        <v>145</v>
      </c>
      <c r="C107" s="13"/>
      <c r="D107" s="13"/>
      <c r="E107" s="13"/>
      <c r="F107" s="13" t="e">
        <f>F1*('Additional trips calculator'!$F$11*'Intervention impacts database'!$N$11)*'Trip profile calculator'!C$62</f>
        <v>#N/A</v>
      </c>
      <c r="G107" s="13" t="e">
        <f>G1*('Additional trips calculator'!$F$11*'Intervention impacts database'!$N$11)*'Trip profile calculator'!D$62</f>
        <v>#N/A</v>
      </c>
      <c r="H107" s="13" t="e">
        <f>H1*('Additional trips calculator'!$F$11*'Intervention impacts database'!$N$11)*'Trip profile calculator'!E$62</f>
        <v>#N/A</v>
      </c>
      <c r="I107" s="13" t="e">
        <f>I1*('Additional trips calculator'!$F$11*'Intervention impacts database'!$N$11)*'Trip profile calculator'!F$62</f>
        <v>#N/A</v>
      </c>
      <c r="J107" s="13" t="e">
        <f>J1*('Additional trips calculator'!$F$11*'Intervention impacts database'!$N$11)*'Trip profile calculator'!G$62</f>
        <v>#N/A</v>
      </c>
      <c r="K107" s="13" t="e">
        <f>K1*('Additional trips calculator'!$F$11*'Intervention impacts database'!$N$11)*'Trip profile calculator'!H$62</f>
        <v>#N/A</v>
      </c>
      <c r="L107" s="13" t="e">
        <f>L1*('Additional trips calculator'!$F$11*'Intervention impacts database'!$N$11)*'Trip profile calculator'!I$62</f>
        <v>#N/A</v>
      </c>
      <c r="M107" s="13" t="e">
        <f>M1*('Additional trips calculator'!$F$11*'Intervention impacts database'!$N$11)*'Trip profile calculator'!J$62</f>
        <v>#N/A</v>
      </c>
      <c r="N107" s="13" t="e">
        <f>N1*('Additional trips calculator'!$F$11*'Intervention impacts database'!$N$11)*'Trip profile calculator'!K$62</f>
        <v>#N/A</v>
      </c>
      <c r="O107" s="13" t="e">
        <f>O1*('Additional trips calculator'!$F$11*'Intervention impacts database'!$N$11)*'Trip profile calculator'!L$62</f>
        <v>#N/A</v>
      </c>
    </row>
    <row r="108" spans="1:15">
      <c r="A108" s="10" t="str">
        <f>'Intervention impacts database'!$A$11</f>
        <v>Workplaces Behaviour Change - High Intensity</v>
      </c>
      <c r="B108" s="9" t="s">
        <v>146</v>
      </c>
      <c r="C108" s="13"/>
      <c r="D108" s="13"/>
      <c r="E108" s="13"/>
      <c r="F108" s="13"/>
      <c r="G108" s="13" t="e">
        <f>G1*('Additional trips calculator'!$G$11*'Intervention impacts database'!$N$11)*'Trip profile calculator'!C$62</f>
        <v>#N/A</v>
      </c>
      <c r="H108" s="13" t="e">
        <f>H1*('Additional trips calculator'!$G$11*'Intervention impacts database'!$N$11)*'Trip profile calculator'!D$62</f>
        <v>#N/A</v>
      </c>
      <c r="I108" s="13" t="e">
        <f>I1*('Additional trips calculator'!$G$11*'Intervention impacts database'!$N$11)*'Trip profile calculator'!E$62</f>
        <v>#N/A</v>
      </c>
      <c r="J108" s="13" t="e">
        <f>J1*('Additional trips calculator'!$G$11*'Intervention impacts database'!$N$11)*'Trip profile calculator'!F$62</f>
        <v>#N/A</v>
      </c>
      <c r="K108" s="13" t="e">
        <f>K1*('Additional trips calculator'!$G$11*'Intervention impacts database'!$N$11)*'Trip profile calculator'!G$62</f>
        <v>#N/A</v>
      </c>
      <c r="L108" s="13" t="e">
        <f>L1*('Additional trips calculator'!$G$11*'Intervention impacts database'!$N$11)*'Trip profile calculator'!H$62</f>
        <v>#N/A</v>
      </c>
      <c r="M108" s="13" t="e">
        <f>M1*('Additional trips calculator'!$G$11*'Intervention impacts database'!$N$11)*'Trip profile calculator'!I$62</f>
        <v>#N/A</v>
      </c>
      <c r="N108" s="13" t="e">
        <f>N1*('Additional trips calculator'!$G$11*'Intervention impacts database'!$N$11)*'Trip profile calculator'!J$62</f>
        <v>#N/A</v>
      </c>
      <c r="O108" s="13" t="e">
        <f>O1*('Additional trips calculator'!$G$11*'Intervention impacts database'!$N$11)*'Trip profile calculator'!K$62</f>
        <v>#N/A</v>
      </c>
    </row>
    <row r="109" spans="1:15">
      <c r="A109" s="10" t="str">
        <f>'Intervention impacts database'!$A$11</f>
        <v>Workplaces Behaviour Change - High Intensity</v>
      </c>
      <c r="B109" s="9" t="s">
        <v>147</v>
      </c>
      <c r="C109" s="13"/>
      <c r="D109" s="13"/>
      <c r="E109" s="13"/>
      <c r="F109" s="13"/>
      <c r="G109" s="13"/>
      <c r="H109" s="13" t="e">
        <f>H1*('Additional trips calculator'!$H$11*'Intervention impacts database'!$N$11)*'Trip profile calculator'!C$62</f>
        <v>#N/A</v>
      </c>
      <c r="I109" s="13" t="e">
        <f>I1*('Additional trips calculator'!$H$11*'Intervention impacts database'!$N$11)*'Trip profile calculator'!D$62</f>
        <v>#N/A</v>
      </c>
      <c r="J109" s="13" t="e">
        <f>J1*('Additional trips calculator'!$H$11*'Intervention impacts database'!$N$11)*'Trip profile calculator'!E$62</f>
        <v>#N/A</v>
      </c>
      <c r="K109" s="13" t="e">
        <f>K1*('Additional trips calculator'!$H$11*'Intervention impacts database'!$N$11)*'Trip profile calculator'!F$62</f>
        <v>#N/A</v>
      </c>
      <c r="L109" s="13" t="e">
        <f>L1*('Additional trips calculator'!$H$11*'Intervention impacts database'!$N$11)*'Trip profile calculator'!G$62</f>
        <v>#N/A</v>
      </c>
      <c r="M109" s="13" t="e">
        <f>M1*('Additional trips calculator'!$H$11*'Intervention impacts database'!$N$11)*'Trip profile calculator'!H$62</f>
        <v>#N/A</v>
      </c>
      <c r="N109" s="13" t="e">
        <f>N1*('Additional trips calculator'!$H$11*'Intervention impacts database'!$N$11)*'Trip profile calculator'!I$62</f>
        <v>#N/A</v>
      </c>
      <c r="O109" s="13" t="e">
        <f>O1*('Additional trips calculator'!$H$11*'Intervention impacts database'!$N$11)*'Trip profile calculator'!J$62</f>
        <v>#N/A</v>
      </c>
    </row>
    <row r="110" spans="1:15">
      <c r="A110" s="10" t="str">
        <f>'Intervention impacts database'!$A$11</f>
        <v>Workplaces Behaviour Change - High Intensity</v>
      </c>
      <c r="B110" s="9" t="s">
        <v>148</v>
      </c>
      <c r="C110" s="13"/>
      <c r="D110" s="13"/>
      <c r="E110" s="13"/>
      <c r="F110" s="13"/>
      <c r="G110" s="13"/>
      <c r="H110" s="13"/>
      <c r="I110" s="13" t="e">
        <f>I1*('Additional trips calculator'!$I$11*'Intervention impacts database'!$N$11)*'Trip profile calculator'!C$62</f>
        <v>#N/A</v>
      </c>
      <c r="J110" s="13" t="e">
        <f>J1*('Additional trips calculator'!$I$11*'Intervention impacts database'!$N$11)*'Trip profile calculator'!D$62</f>
        <v>#N/A</v>
      </c>
      <c r="K110" s="13" t="e">
        <f>K1*('Additional trips calculator'!$I$11*'Intervention impacts database'!$N$11)*'Trip profile calculator'!E$62</f>
        <v>#N/A</v>
      </c>
      <c r="L110" s="13" t="e">
        <f>L1*('Additional trips calculator'!$I$11*'Intervention impacts database'!$N$11)*'Trip profile calculator'!F$62</f>
        <v>#N/A</v>
      </c>
      <c r="M110" s="13" t="e">
        <f>M1*('Additional trips calculator'!$I$11*'Intervention impacts database'!$N$11)*'Trip profile calculator'!G$62</f>
        <v>#N/A</v>
      </c>
      <c r="N110" s="13" t="e">
        <f>N1*('Additional trips calculator'!$I$11*'Intervention impacts database'!$N$11)*'Trip profile calculator'!H$62</f>
        <v>#N/A</v>
      </c>
      <c r="O110" s="13" t="e">
        <f>O1*('Additional trips calculator'!$I$11*'Intervention impacts database'!$N$11)*'Trip profile calculator'!I$62</f>
        <v>#N/A</v>
      </c>
    </row>
    <row r="111" spans="1:15">
      <c r="A111" s="10" t="str">
        <f>'Intervention impacts database'!$A$11</f>
        <v>Workplaces Behaviour Change - High Intensity</v>
      </c>
      <c r="B111" s="9" t="s">
        <v>149</v>
      </c>
      <c r="C111" s="13"/>
      <c r="D111" s="13"/>
      <c r="E111" s="13"/>
      <c r="F111" s="13"/>
      <c r="G111" s="13"/>
      <c r="H111" s="13"/>
      <c r="I111" s="13"/>
      <c r="J111" s="13" t="e">
        <f>J1*('Additional trips calculator'!$J$11*'Intervention impacts database'!$N$11)*'Trip profile calculator'!C$62</f>
        <v>#N/A</v>
      </c>
      <c r="K111" s="13" t="e">
        <f>K1*('Additional trips calculator'!$J$11*'Intervention impacts database'!$N$11)*'Trip profile calculator'!D$62</f>
        <v>#N/A</v>
      </c>
      <c r="L111" s="13" t="e">
        <f>L1*('Additional trips calculator'!$J$11*'Intervention impacts database'!$N$11)*'Trip profile calculator'!E$62</f>
        <v>#N/A</v>
      </c>
      <c r="M111" s="13" t="e">
        <f>M1*('Additional trips calculator'!$J$11*'Intervention impacts database'!$N$11)*'Trip profile calculator'!F$62</f>
        <v>#N/A</v>
      </c>
      <c r="N111" s="13" t="e">
        <f>N1*('Additional trips calculator'!$J$11*'Intervention impacts database'!$N$11)*'Trip profile calculator'!G$62</f>
        <v>#N/A</v>
      </c>
      <c r="O111" s="13" t="e">
        <f>O1*('Additional trips calculator'!$J$11*'Intervention impacts database'!$N$11)*'Trip profile calculator'!H$62</f>
        <v>#N/A</v>
      </c>
    </row>
    <row r="112" spans="1:15">
      <c r="A112" s="10" t="str">
        <f>'Intervention impacts database'!$A$11</f>
        <v>Workplaces Behaviour Change - High Intensity</v>
      </c>
      <c r="B112" s="9" t="s">
        <v>150</v>
      </c>
      <c r="C112" s="13"/>
      <c r="D112" s="13"/>
      <c r="E112" s="13"/>
      <c r="F112" s="13"/>
      <c r="G112" s="13"/>
      <c r="H112" s="13"/>
      <c r="I112" s="13"/>
      <c r="J112" s="13"/>
      <c r="K112" s="13" t="e">
        <f>K1*('Additional trips calculator'!$K$11*'Intervention impacts database'!$N$11)*'Trip profile calculator'!C$62</f>
        <v>#N/A</v>
      </c>
      <c r="L112" s="13" t="e">
        <f>L1*('Additional trips calculator'!$K$11*'Intervention impacts database'!$N$11)*'Trip profile calculator'!D$62</f>
        <v>#N/A</v>
      </c>
      <c r="M112" s="13" t="e">
        <f>M1*('Additional trips calculator'!$K$11*'Intervention impacts database'!$N$11)*'Trip profile calculator'!E$62</f>
        <v>#N/A</v>
      </c>
      <c r="N112" s="13" t="e">
        <f>N1*('Additional trips calculator'!$K$11*'Intervention impacts database'!$N$11)*'Trip profile calculator'!F$62</f>
        <v>#N/A</v>
      </c>
      <c r="O112" s="13" t="e">
        <f>O1*('Additional trips calculator'!$K$11*'Intervention impacts database'!$N$11)*'Trip profile calculator'!G$62</f>
        <v>#N/A</v>
      </c>
    </row>
    <row r="113" spans="1:15">
      <c r="A113" s="10" t="str">
        <f>'Intervention impacts database'!$A$11</f>
        <v>Workplaces Behaviour Change - High Intensity</v>
      </c>
      <c r="B113" s="9" t="s">
        <v>151</v>
      </c>
      <c r="C113" s="13"/>
      <c r="D113" s="13"/>
      <c r="E113" s="13"/>
      <c r="F113" s="13"/>
      <c r="G113" s="13"/>
      <c r="H113" s="13"/>
      <c r="I113" s="13"/>
      <c r="J113" s="13"/>
      <c r="K113" s="13"/>
      <c r="L113" s="13" t="e">
        <f>L1*('Additional trips calculator'!$L$11*'Intervention impacts database'!$N$11)*'Trip profile calculator'!C$62</f>
        <v>#N/A</v>
      </c>
      <c r="M113" s="13" t="e">
        <f>M1*('Additional trips calculator'!$L$11*'Intervention impacts database'!$N$11)*'Trip profile calculator'!D$62</f>
        <v>#N/A</v>
      </c>
      <c r="N113" s="13" t="e">
        <f>N1*('Additional trips calculator'!$L$11*'Intervention impacts database'!$N$11)*'Trip profile calculator'!E$62</f>
        <v>#N/A</v>
      </c>
      <c r="O113" s="13" t="e">
        <f>O1*('Additional trips calculator'!$L$11*'Intervention impacts database'!$N$11)*'Trip profile calculator'!F$62</f>
        <v>#N/A</v>
      </c>
    </row>
    <row r="114" spans="1:15">
      <c r="A114" s="14"/>
      <c r="B114" s="14"/>
      <c r="C114" s="14"/>
      <c r="D114" s="14"/>
      <c r="E114" s="14"/>
      <c r="F114" s="14"/>
      <c r="G114" s="14"/>
      <c r="H114" s="14"/>
      <c r="I114" s="14"/>
      <c r="J114" s="14"/>
      <c r="K114" s="14"/>
      <c r="L114" s="14"/>
      <c r="M114" s="14"/>
      <c r="N114" s="14"/>
      <c r="O114" s="14"/>
    </row>
    <row r="115" spans="1:15">
      <c r="A115" s="10" t="str">
        <f>'Intervention impacts database'!$A$12</f>
        <v>Workplaces Behaviour Change - Low Intensity</v>
      </c>
      <c r="B115" s="9" t="s">
        <v>142</v>
      </c>
      <c r="C115" s="13" t="e">
        <f>C1*('Additional trips calculator'!$C$12*'Intervention impacts database'!$N$12)*'Trip profile calculator'!C$63</f>
        <v>#N/A</v>
      </c>
      <c r="D115" s="13" t="e">
        <f>D1*('Additional trips calculator'!$C$12*'Intervention impacts database'!$N$12)*'Trip profile calculator'!D$63</f>
        <v>#N/A</v>
      </c>
      <c r="E115" s="13" t="e">
        <f>E1*('Additional trips calculator'!$C$12*'Intervention impacts database'!$N$12)*'Trip profile calculator'!E$63</f>
        <v>#N/A</v>
      </c>
      <c r="F115" s="13" t="e">
        <f>F1*('Additional trips calculator'!$C$12*'Intervention impacts database'!$N$12)*'Trip profile calculator'!F$63</f>
        <v>#N/A</v>
      </c>
      <c r="G115" s="13" t="e">
        <f>G1*('Additional trips calculator'!$C$12*'Intervention impacts database'!$N$12)*'Trip profile calculator'!G$63</f>
        <v>#N/A</v>
      </c>
      <c r="H115" s="13" t="e">
        <f>H1*('Additional trips calculator'!$C$12*'Intervention impacts database'!$N$12)*'Trip profile calculator'!H$63</f>
        <v>#N/A</v>
      </c>
      <c r="I115" s="13" t="e">
        <f>I1*('Additional trips calculator'!$C$12*'Intervention impacts database'!$N$12)*'Trip profile calculator'!I$63</f>
        <v>#N/A</v>
      </c>
      <c r="J115" s="13" t="e">
        <f>J1*('Additional trips calculator'!$C$12*'Intervention impacts database'!$N$12)*'Trip profile calculator'!J$63</f>
        <v>#N/A</v>
      </c>
      <c r="K115" s="13" t="e">
        <f>K1*('Additional trips calculator'!$C$12*'Intervention impacts database'!$N$12)*'Trip profile calculator'!K$63</f>
        <v>#N/A</v>
      </c>
      <c r="L115" s="13" t="e">
        <f>L1*('Additional trips calculator'!$C$12*'Intervention impacts database'!$N$12)*'Trip profile calculator'!L$63</f>
        <v>#N/A</v>
      </c>
      <c r="M115" s="13" t="e">
        <f>M1*('Additional trips calculator'!$C$12*'Intervention impacts database'!$N$12)*'Trip profile calculator'!M$63</f>
        <v>#N/A</v>
      </c>
      <c r="N115" s="13" t="e">
        <f>N1*('Additional trips calculator'!$C$12*'Intervention impacts database'!$N$12)*'Trip profile calculator'!N$63</f>
        <v>#N/A</v>
      </c>
      <c r="O115" s="13" t="e">
        <f>O1*('Additional trips calculator'!$C$12*'Intervention impacts database'!$N$12)*'Trip profile calculator'!O$63</f>
        <v>#N/A</v>
      </c>
    </row>
    <row r="116" spans="1:15">
      <c r="A116" s="10" t="str">
        <f>'Intervention impacts database'!$A$12</f>
        <v>Workplaces Behaviour Change - Low Intensity</v>
      </c>
      <c r="B116" s="9" t="s">
        <v>143</v>
      </c>
      <c r="C116" s="13"/>
      <c r="D116" s="13" t="e">
        <f>D1*('Additional trips calculator'!$D$12*'Intervention impacts database'!$N$12)*'Trip profile calculator'!C$63</f>
        <v>#N/A</v>
      </c>
      <c r="E116" s="13" t="e">
        <f>E1*('Additional trips calculator'!$D$12*'Intervention impacts database'!$N$12)*'Trip profile calculator'!D$63</f>
        <v>#N/A</v>
      </c>
      <c r="F116" s="13" t="e">
        <f>F1*('Additional trips calculator'!$D$12*'Intervention impacts database'!$N$12)*'Trip profile calculator'!E$63</f>
        <v>#N/A</v>
      </c>
      <c r="G116" s="13" t="e">
        <f>G1*('Additional trips calculator'!$D$12*'Intervention impacts database'!$N$12)*'Trip profile calculator'!F$63</f>
        <v>#N/A</v>
      </c>
      <c r="H116" s="13" t="e">
        <f>H1*('Additional trips calculator'!$D$12*'Intervention impacts database'!$N$12)*'Trip profile calculator'!G$63</f>
        <v>#N/A</v>
      </c>
      <c r="I116" s="13" t="e">
        <f>I1*('Additional trips calculator'!$D$12*'Intervention impacts database'!$N$12)*'Trip profile calculator'!H$63</f>
        <v>#N/A</v>
      </c>
      <c r="J116" s="13" t="e">
        <f>J1*('Additional trips calculator'!$D$12*'Intervention impacts database'!$N$12)*'Trip profile calculator'!I$63</f>
        <v>#N/A</v>
      </c>
      <c r="K116" s="13" t="e">
        <f>K1*('Additional trips calculator'!$D$12*'Intervention impacts database'!$N$12)*'Trip profile calculator'!J$63</f>
        <v>#N/A</v>
      </c>
      <c r="L116" s="13" t="e">
        <f>L1*('Additional trips calculator'!$D$12*'Intervention impacts database'!$N$12)*'Trip profile calculator'!K$63</f>
        <v>#N/A</v>
      </c>
      <c r="M116" s="13" t="e">
        <f>M1*('Additional trips calculator'!$D$12*'Intervention impacts database'!$N$12)*'Trip profile calculator'!L$63</f>
        <v>#N/A</v>
      </c>
      <c r="N116" s="13" t="e">
        <f>N1*('Additional trips calculator'!$D$12*'Intervention impacts database'!$N$12)*'Trip profile calculator'!M$63</f>
        <v>#N/A</v>
      </c>
      <c r="O116" s="13" t="e">
        <f>O1*('Additional trips calculator'!$D$12*'Intervention impacts database'!$N$12)*'Trip profile calculator'!N$63</f>
        <v>#N/A</v>
      </c>
    </row>
    <row r="117" spans="1:15">
      <c r="A117" s="10" t="str">
        <f>'Intervention impacts database'!$A$12</f>
        <v>Workplaces Behaviour Change - Low Intensity</v>
      </c>
      <c r="B117" s="9" t="s">
        <v>144</v>
      </c>
      <c r="C117" s="13"/>
      <c r="D117" s="13"/>
      <c r="E117" s="13" t="e">
        <f>E1*('Additional trips calculator'!$E$12*'Intervention impacts database'!$N$12)*'Trip profile calculator'!C$63</f>
        <v>#N/A</v>
      </c>
      <c r="F117" s="13" t="e">
        <f>F1*('Additional trips calculator'!$E$12*'Intervention impacts database'!$N$12)*'Trip profile calculator'!D$63</f>
        <v>#N/A</v>
      </c>
      <c r="G117" s="13" t="e">
        <f>G1*('Additional trips calculator'!$E$12*'Intervention impacts database'!$N$12)*'Trip profile calculator'!E$63</f>
        <v>#N/A</v>
      </c>
      <c r="H117" s="13" t="e">
        <f>H1*('Additional trips calculator'!$E$12*'Intervention impacts database'!$N$12)*'Trip profile calculator'!F$63</f>
        <v>#N/A</v>
      </c>
      <c r="I117" s="13" t="e">
        <f>I1*('Additional trips calculator'!$E$12*'Intervention impacts database'!$N$12)*'Trip profile calculator'!G$63</f>
        <v>#N/A</v>
      </c>
      <c r="J117" s="13" t="e">
        <f>J1*('Additional trips calculator'!$E$12*'Intervention impacts database'!$N$12)*'Trip profile calculator'!H$63</f>
        <v>#N/A</v>
      </c>
      <c r="K117" s="13" t="e">
        <f>K1*('Additional trips calculator'!$E$12*'Intervention impacts database'!$N$12)*'Trip profile calculator'!I$63</f>
        <v>#N/A</v>
      </c>
      <c r="L117" s="13" t="e">
        <f>L1*('Additional trips calculator'!$E$12*'Intervention impacts database'!$N$12)*'Trip profile calculator'!J$63</f>
        <v>#N/A</v>
      </c>
      <c r="M117" s="13" t="e">
        <f>M1*('Additional trips calculator'!$E$12*'Intervention impacts database'!$N$12)*'Trip profile calculator'!K$63</f>
        <v>#N/A</v>
      </c>
      <c r="N117" s="13" t="e">
        <f>N1*('Additional trips calculator'!$E$12*'Intervention impacts database'!$N$12)*'Trip profile calculator'!L$63</f>
        <v>#N/A</v>
      </c>
      <c r="O117" s="13" t="e">
        <f>O1*('Additional trips calculator'!$E$12*'Intervention impacts database'!$N$12)*'Trip profile calculator'!M$63</f>
        <v>#N/A</v>
      </c>
    </row>
    <row r="118" spans="1:15">
      <c r="A118" s="10" t="str">
        <f>'Intervention impacts database'!$A$12</f>
        <v>Workplaces Behaviour Change - Low Intensity</v>
      </c>
      <c r="B118" s="9" t="s">
        <v>145</v>
      </c>
      <c r="C118" s="13"/>
      <c r="D118" s="13"/>
      <c r="E118" s="13"/>
      <c r="F118" s="13" t="e">
        <f>F1*('Additional trips calculator'!$F$12*'Intervention impacts database'!$N$12)*'Trip profile calculator'!C$63</f>
        <v>#N/A</v>
      </c>
      <c r="G118" s="13" t="e">
        <f>G1*('Additional trips calculator'!$F$12*'Intervention impacts database'!$N$12)*'Trip profile calculator'!D$63</f>
        <v>#N/A</v>
      </c>
      <c r="H118" s="13" t="e">
        <f>H1*('Additional trips calculator'!$F$12*'Intervention impacts database'!$N$12)*'Trip profile calculator'!E$63</f>
        <v>#N/A</v>
      </c>
      <c r="I118" s="13" t="e">
        <f>I1*('Additional trips calculator'!$F$12*'Intervention impacts database'!$N$12)*'Trip profile calculator'!F$63</f>
        <v>#N/A</v>
      </c>
      <c r="J118" s="13" t="e">
        <f>J1*('Additional trips calculator'!$F$12*'Intervention impacts database'!$N$12)*'Trip profile calculator'!G$63</f>
        <v>#N/A</v>
      </c>
      <c r="K118" s="13" t="e">
        <f>K1*('Additional trips calculator'!$F$12*'Intervention impacts database'!$N$12)*'Trip profile calculator'!H$63</f>
        <v>#N/A</v>
      </c>
      <c r="L118" s="13" t="e">
        <f>L1*('Additional trips calculator'!$F$12*'Intervention impacts database'!$N$12)*'Trip profile calculator'!I$63</f>
        <v>#N/A</v>
      </c>
      <c r="M118" s="13" t="e">
        <f>M1*('Additional trips calculator'!$F$12*'Intervention impacts database'!$N$12)*'Trip profile calculator'!J$63</f>
        <v>#N/A</v>
      </c>
      <c r="N118" s="13" t="e">
        <f>N1*('Additional trips calculator'!$F$12*'Intervention impacts database'!$N$12)*'Trip profile calculator'!K$63</f>
        <v>#N/A</v>
      </c>
      <c r="O118" s="13" t="e">
        <f>O1*('Additional trips calculator'!$F$12*'Intervention impacts database'!$N$12)*'Trip profile calculator'!L$63</f>
        <v>#N/A</v>
      </c>
    </row>
    <row r="119" spans="1:15">
      <c r="A119" s="10" t="str">
        <f>'Intervention impacts database'!$A$12</f>
        <v>Workplaces Behaviour Change - Low Intensity</v>
      </c>
      <c r="B119" s="9" t="s">
        <v>146</v>
      </c>
      <c r="C119" s="13"/>
      <c r="D119" s="13"/>
      <c r="E119" s="13"/>
      <c r="F119" s="13"/>
      <c r="G119" s="13" t="e">
        <f>G1*('Additional trips calculator'!$G$12*'Intervention impacts database'!$N$12)*'Trip profile calculator'!C$63</f>
        <v>#N/A</v>
      </c>
      <c r="H119" s="13" t="e">
        <f>H1*('Additional trips calculator'!$G$12*'Intervention impacts database'!$N$12)*'Trip profile calculator'!D$63</f>
        <v>#N/A</v>
      </c>
      <c r="I119" s="13" t="e">
        <f>I1*('Additional trips calculator'!$G$12*'Intervention impacts database'!$N$12)*'Trip profile calculator'!E$63</f>
        <v>#N/A</v>
      </c>
      <c r="J119" s="13" t="e">
        <f>J1*('Additional trips calculator'!$G$12*'Intervention impacts database'!$N$12)*'Trip profile calculator'!F$63</f>
        <v>#N/A</v>
      </c>
      <c r="K119" s="13" t="e">
        <f>K1*('Additional trips calculator'!$G$12*'Intervention impacts database'!$N$12)*'Trip profile calculator'!G$63</f>
        <v>#N/A</v>
      </c>
      <c r="L119" s="13" t="e">
        <f>L1*('Additional trips calculator'!$G$12*'Intervention impacts database'!$N$12)*'Trip profile calculator'!H$63</f>
        <v>#N/A</v>
      </c>
      <c r="M119" s="13" t="e">
        <f>M1*('Additional trips calculator'!$G$12*'Intervention impacts database'!$N$12)*'Trip profile calculator'!I$63</f>
        <v>#N/A</v>
      </c>
      <c r="N119" s="13" t="e">
        <f>N1*('Additional trips calculator'!$G$12*'Intervention impacts database'!$N$12)*'Trip profile calculator'!J$63</f>
        <v>#N/A</v>
      </c>
      <c r="O119" s="13" t="e">
        <f>O1*('Additional trips calculator'!$G$12*'Intervention impacts database'!$N$12)*'Trip profile calculator'!K$63</f>
        <v>#N/A</v>
      </c>
    </row>
    <row r="120" spans="1:15">
      <c r="A120" s="10" t="str">
        <f>'Intervention impacts database'!$A$12</f>
        <v>Workplaces Behaviour Change - Low Intensity</v>
      </c>
      <c r="B120" s="9" t="s">
        <v>147</v>
      </c>
      <c r="C120" s="13"/>
      <c r="D120" s="13"/>
      <c r="E120" s="13"/>
      <c r="F120" s="13"/>
      <c r="G120" s="13"/>
      <c r="H120" s="13" t="e">
        <f>H1*('Additional trips calculator'!$H$12*'Intervention impacts database'!$N$12)*'Trip profile calculator'!C$63</f>
        <v>#N/A</v>
      </c>
      <c r="I120" s="13" t="e">
        <f>I1*('Additional trips calculator'!$H$12*'Intervention impacts database'!$N$12)*'Trip profile calculator'!D$63</f>
        <v>#N/A</v>
      </c>
      <c r="J120" s="13" t="e">
        <f>J1*('Additional trips calculator'!$H$12*'Intervention impacts database'!$N$12)*'Trip profile calculator'!E$63</f>
        <v>#N/A</v>
      </c>
      <c r="K120" s="13" t="e">
        <f>K1*('Additional trips calculator'!$H$12*'Intervention impacts database'!$N$12)*'Trip profile calculator'!F$63</f>
        <v>#N/A</v>
      </c>
      <c r="L120" s="13" t="e">
        <f>L1*('Additional trips calculator'!$H$12*'Intervention impacts database'!$N$12)*'Trip profile calculator'!G$63</f>
        <v>#N/A</v>
      </c>
      <c r="M120" s="13" t="e">
        <f>M1*('Additional trips calculator'!$H$12*'Intervention impacts database'!$N$12)*'Trip profile calculator'!H$63</f>
        <v>#N/A</v>
      </c>
      <c r="N120" s="13" t="e">
        <f>N1*('Additional trips calculator'!$H$12*'Intervention impacts database'!$N$12)*'Trip profile calculator'!I$63</f>
        <v>#N/A</v>
      </c>
      <c r="O120" s="13" t="e">
        <f>O1*('Additional trips calculator'!$H$12*'Intervention impacts database'!$N$12)*'Trip profile calculator'!J$63</f>
        <v>#N/A</v>
      </c>
    </row>
    <row r="121" spans="1:15">
      <c r="A121" s="10" t="str">
        <f>'Intervention impacts database'!$A$12</f>
        <v>Workplaces Behaviour Change - Low Intensity</v>
      </c>
      <c r="B121" s="9" t="s">
        <v>148</v>
      </c>
      <c r="C121" s="13"/>
      <c r="D121" s="13"/>
      <c r="E121" s="13"/>
      <c r="F121" s="13"/>
      <c r="G121" s="13"/>
      <c r="H121" s="13"/>
      <c r="I121" s="13" t="e">
        <f>I1*('Additional trips calculator'!$I$12*'Intervention impacts database'!$N$12)*'Trip profile calculator'!C$63</f>
        <v>#N/A</v>
      </c>
      <c r="J121" s="13" t="e">
        <f>J1*('Additional trips calculator'!$I$12*'Intervention impacts database'!$N$12)*'Trip profile calculator'!D$63</f>
        <v>#N/A</v>
      </c>
      <c r="K121" s="13" t="e">
        <f>K1*('Additional trips calculator'!$I$12*'Intervention impacts database'!$N$12)*'Trip profile calculator'!E$63</f>
        <v>#N/A</v>
      </c>
      <c r="L121" s="13" t="e">
        <f>L1*('Additional trips calculator'!$I$12*'Intervention impacts database'!$N$12)*'Trip profile calculator'!F$63</f>
        <v>#N/A</v>
      </c>
      <c r="M121" s="13" t="e">
        <f>M1*('Additional trips calculator'!$I$12*'Intervention impacts database'!$N$12)*'Trip profile calculator'!G$63</f>
        <v>#N/A</v>
      </c>
      <c r="N121" s="13" t="e">
        <f>N1*('Additional trips calculator'!$I$12*'Intervention impacts database'!$N$12)*'Trip profile calculator'!H$63</f>
        <v>#N/A</v>
      </c>
      <c r="O121" s="13" t="e">
        <f>O1*('Additional trips calculator'!$I$12*'Intervention impacts database'!$N$12)*'Trip profile calculator'!I$63</f>
        <v>#N/A</v>
      </c>
    </row>
    <row r="122" spans="1:15">
      <c r="A122" s="10" t="str">
        <f>'Intervention impacts database'!$A$12</f>
        <v>Workplaces Behaviour Change - Low Intensity</v>
      </c>
      <c r="B122" s="9" t="s">
        <v>149</v>
      </c>
      <c r="C122" s="13"/>
      <c r="D122" s="13"/>
      <c r="E122" s="13"/>
      <c r="F122" s="13"/>
      <c r="G122" s="13"/>
      <c r="H122" s="13"/>
      <c r="I122" s="13"/>
      <c r="J122" s="13" t="e">
        <f>J1*('Additional trips calculator'!$J$12*'Intervention impacts database'!$N$12)*'Trip profile calculator'!C$63</f>
        <v>#N/A</v>
      </c>
      <c r="K122" s="13" t="e">
        <f>K1*('Additional trips calculator'!$J$12*'Intervention impacts database'!$N$12)*'Trip profile calculator'!D$63</f>
        <v>#N/A</v>
      </c>
      <c r="L122" s="13" t="e">
        <f>L1*('Additional trips calculator'!$J$12*'Intervention impacts database'!$N$12)*'Trip profile calculator'!E$63</f>
        <v>#N/A</v>
      </c>
      <c r="M122" s="13" t="e">
        <f>M1*('Additional trips calculator'!$J$12*'Intervention impacts database'!$N$12)*'Trip profile calculator'!F$63</f>
        <v>#N/A</v>
      </c>
      <c r="N122" s="13" t="e">
        <f>N1*('Additional trips calculator'!$J$12*'Intervention impacts database'!$N$12)*'Trip profile calculator'!G$63</f>
        <v>#N/A</v>
      </c>
      <c r="O122" s="13" t="e">
        <f>O1*('Additional trips calculator'!$J$12*'Intervention impacts database'!$N$12)*'Trip profile calculator'!H$63</f>
        <v>#N/A</v>
      </c>
    </row>
    <row r="123" spans="1:15">
      <c r="A123" s="10" t="str">
        <f>'Intervention impacts database'!$A$12</f>
        <v>Workplaces Behaviour Change - Low Intensity</v>
      </c>
      <c r="B123" s="9" t="s">
        <v>150</v>
      </c>
      <c r="C123" s="13"/>
      <c r="D123" s="13"/>
      <c r="E123" s="13"/>
      <c r="F123" s="13"/>
      <c r="G123" s="13"/>
      <c r="H123" s="13"/>
      <c r="I123" s="13"/>
      <c r="J123" s="13"/>
      <c r="K123" s="13" t="e">
        <f>K1*('Additional trips calculator'!$K$12*'Intervention impacts database'!$N$12)*'Trip profile calculator'!C$63</f>
        <v>#N/A</v>
      </c>
      <c r="L123" s="13" t="e">
        <f>L1*('Additional trips calculator'!$K$12*'Intervention impacts database'!$N$12)*'Trip profile calculator'!D$63</f>
        <v>#N/A</v>
      </c>
      <c r="M123" s="13" t="e">
        <f>M1*('Additional trips calculator'!$K$12*'Intervention impacts database'!$N$12)*'Trip profile calculator'!E$63</f>
        <v>#N/A</v>
      </c>
      <c r="N123" s="13" t="e">
        <f>N1*('Additional trips calculator'!$K$12*'Intervention impacts database'!$N$12)*'Trip profile calculator'!F$63</f>
        <v>#N/A</v>
      </c>
      <c r="O123" s="13" t="e">
        <f>O1*('Additional trips calculator'!$K$12*'Intervention impacts database'!$N$12)*'Trip profile calculator'!G$63</f>
        <v>#N/A</v>
      </c>
    </row>
    <row r="124" spans="1:15">
      <c r="A124" s="10" t="str">
        <f>'Intervention impacts database'!$A$12</f>
        <v>Workplaces Behaviour Change - Low Intensity</v>
      </c>
      <c r="B124" s="9" t="s">
        <v>151</v>
      </c>
      <c r="C124" s="13"/>
      <c r="D124" s="13"/>
      <c r="E124" s="13"/>
      <c r="F124" s="13"/>
      <c r="G124" s="13"/>
      <c r="H124" s="13"/>
      <c r="I124" s="13"/>
      <c r="J124" s="13"/>
      <c r="K124" s="13"/>
      <c r="L124" s="13" t="e">
        <f>L1*('Additional trips calculator'!$L$12*'Intervention impacts database'!$N$12)*'Trip profile calculator'!C$63</f>
        <v>#N/A</v>
      </c>
      <c r="M124" s="13" t="e">
        <f>M1*('Additional trips calculator'!$L$12*'Intervention impacts database'!$N$12)*'Trip profile calculator'!D$63</f>
        <v>#N/A</v>
      </c>
      <c r="N124" s="13" t="e">
        <f>N1*('Additional trips calculator'!$L$12*'Intervention impacts database'!$N$12)*'Trip profile calculator'!E$63</f>
        <v>#N/A</v>
      </c>
      <c r="O124" s="13" t="e">
        <f>O1*('Additional trips calculator'!$L$12*'Intervention impacts database'!$N$12)*'Trip profile calculator'!F$63</f>
        <v>#N/A</v>
      </c>
    </row>
    <row r="125" spans="1:15">
      <c r="A125" s="14"/>
      <c r="B125" s="14"/>
      <c r="C125" s="14"/>
      <c r="D125" s="14"/>
      <c r="E125" s="14"/>
      <c r="F125" s="14"/>
      <c r="G125" s="14"/>
      <c r="H125" s="14"/>
      <c r="I125" s="14"/>
      <c r="J125" s="14"/>
      <c r="K125" s="14"/>
      <c r="L125" s="14"/>
      <c r="M125" s="14"/>
      <c r="N125" s="14"/>
      <c r="O125" s="14"/>
    </row>
    <row r="126" spans="1:15">
      <c r="A126" s="10" t="str">
        <f>'Intervention impacts database'!$A$13</f>
        <v>Access and promotion at Universities</v>
      </c>
      <c r="B126" s="9" t="s">
        <v>142</v>
      </c>
      <c r="C126" s="13" t="e">
        <f>C1*('Additional trips calculator'!$C$13*'Intervention impacts database'!$N$13)*'Trip profile calculator'!C$64</f>
        <v>#N/A</v>
      </c>
      <c r="D126" s="13" t="e">
        <f>D1*('Additional trips calculator'!$C$13*'Intervention impacts database'!$N$13)*'Trip profile calculator'!D$64</f>
        <v>#N/A</v>
      </c>
      <c r="E126" s="13" t="e">
        <f>E1*('Additional trips calculator'!$C$13*'Intervention impacts database'!$N$13)*'Trip profile calculator'!E$64</f>
        <v>#N/A</v>
      </c>
      <c r="F126" s="13" t="e">
        <f>F1*('Additional trips calculator'!$C$13*'Intervention impacts database'!$N$13)*'Trip profile calculator'!F$64</f>
        <v>#N/A</v>
      </c>
      <c r="G126" s="13" t="e">
        <f>G1*('Additional trips calculator'!$C$13*'Intervention impacts database'!$N$13)*'Trip profile calculator'!G$64</f>
        <v>#N/A</v>
      </c>
      <c r="H126" s="13" t="e">
        <f>H1*('Additional trips calculator'!$C$13*'Intervention impacts database'!$N$13)*'Trip profile calculator'!H$64</f>
        <v>#N/A</v>
      </c>
      <c r="I126" s="13" t="e">
        <f>I1*('Additional trips calculator'!$C$13*'Intervention impacts database'!$N$13)*'Trip profile calculator'!I$64</f>
        <v>#N/A</v>
      </c>
      <c r="J126" s="13" t="e">
        <f>J1*('Additional trips calculator'!$C$13*'Intervention impacts database'!$N$13)*'Trip profile calculator'!J$64</f>
        <v>#N/A</v>
      </c>
      <c r="K126" s="13" t="e">
        <f>K1*('Additional trips calculator'!$C$13*'Intervention impacts database'!$N$13)*'Trip profile calculator'!K$64</f>
        <v>#N/A</v>
      </c>
      <c r="L126" s="13" t="e">
        <f>L1*('Additional trips calculator'!$C$13*'Intervention impacts database'!$N$13)*'Trip profile calculator'!L$64</f>
        <v>#N/A</v>
      </c>
      <c r="M126" s="13" t="e">
        <f>M1*('Additional trips calculator'!$C$13*'Intervention impacts database'!$N$13)*'Trip profile calculator'!M$64</f>
        <v>#N/A</v>
      </c>
      <c r="N126" s="13" t="e">
        <f>N1*('Additional trips calculator'!$C$13*'Intervention impacts database'!$N$13)*'Trip profile calculator'!N$64</f>
        <v>#N/A</v>
      </c>
      <c r="O126" s="13" t="e">
        <f>O1*('Additional trips calculator'!$C$13*'Intervention impacts database'!$N$13)*'Trip profile calculator'!O$64</f>
        <v>#N/A</v>
      </c>
    </row>
    <row r="127" spans="1:15">
      <c r="A127" s="10" t="str">
        <f>'Intervention impacts database'!$A$13</f>
        <v>Access and promotion at Universities</v>
      </c>
      <c r="B127" s="9" t="s">
        <v>143</v>
      </c>
      <c r="C127" s="13"/>
      <c r="D127" s="13" t="e">
        <f>D1*('Additional trips calculator'!$D$13*'Intervention impacts database'!$N$13)*'Trip profile calculator'!C$64</f>
        <v>#N/A</v>
      </c>
      <c r="E127" s="13" t="e">
        <f>E1*('Additional trips calculator'!$D$13*'Intervention impacts database'!$N$13)*'Trip profile calculator'!D$64</f>
        <v>#N/A</v>
      </c>
      <c r="F127" s="13" t="e">
        <f>F1*('Additional trips calculator'!$D$13*'Intervention impacts database'!$N$13)*'Trip profile calculator'!E$64</f>
        <v>#N/A</v>
      </c>
      <c r="G127" s="13" t="e">
        <f>G1*('Additional trips calculator'!$D$13*'Intervention impacts database'!$N$13)*'Trip profile calculator'!F$64</f>
        <v>#N/A</v>
      </c>
      <c r="H127" s="13" t="e">
        <f>H1*('Additional trips calculator'!$D$13*'Intervention impacts database'!$N$13)*'Trip profile calculator'!G$64</f>
        <v>#N/A</v>
      </c>
      <c r="I127" s="13" t="e">
        <f>I1*('Additional trips calculator'!$D$13*'Intervention impacts database'!$N$13)*'Trip profile calculator'!H$64</f>
        <v>#N/A</v>
      </c>
      <c r="J127" s="13" t="e">
        <f>J1*('Additional trips calculator'!$D$13*'Intervention impacts database'!$N$13)*'Trip profile calculator'!I$64</f>
        <v>#N/A</v>
      </c>
      <c r="K127" s="13" t="e">
        <f>K1*('Additional trips calculator'!$D$13*'Intervention impacts database'!$N$13)*'Trip profile calculator'!J$64</f>
        <v>#N/A</v>
      </c>
      <c r="L127" s="13" t="e">
        <f>L1*('Additional trips calculator'!$D$13*'Intervention impacts database'!$N$13)*'Trip profile calculator'!K$64</f>
        <v>#N/A</v>
      </c>
      <c r="M127" s="13" t="e">
        <f>M1*('Additional trips calculator'!$D$13*'Intervention impacts database'!$N$13)*'Trip profile calculator'!L$64</f>
        <v>#N/A</v>
      </c>
      <c r="N127" s="13" t="e">
        <f>N1*('Additional trips calculator'!$D$13*'Intervention impacts database'!$N$13)*'Trip profile calculator'!M$64</f>
        <v>#N/A</v>
      </c>
      <c r="O127" s="13" t="e">
        <f>O1*('Additional trips calculator'!$D$13*'Intervention impacts database'!$N$13)*'Trip profile calculator'!N$64</f>
        <v>#N/A</v>
      </c>
    </row>
    <row r="128" spans="1:15">
      <c r="A128" s="10" t="str">
        <f>'Intervention impacts database'!$A$13</f>
        <v>Access and promotion at Universities</v>
      </c>
      <c r="B128" s="9" t="s">
        <v>144</v>
      </c>
      <c r="C128" s="13"/>
      <c r="D128" s="13"/>
      <c r="E128" s="13" t="e">
        <f>E1*('Additional trips calculator'!$E$13*'Intervention impacts database'!$N$13)*'Trip profile calculator'!C$64</f>
        <v>#N/A</v>
      </c>
      <c r="F128" s="13" t="e">
        <f>F1*('Additional trips calculator'!$E$13*'Intervention impacts database'!$N$13)*'Trip profile calculator'!D$64</f>
        <v>#N/A</v>
      </c>
      <c r="G128" s="13" t="e">
        <f>G1*('Additional trips calculator'!$E$13*'Intervention impacts database'!$N$13)*'Trip profile calculator'!E$64</f>
        <v>#N/A</v>
      </c>
      <c r="H128" s="13" t="e">
        <f>H1*('Additional trips calculator'!$E$13*'Intervention impacts database'!$N$13)*'Trip profile calculator'!F$64</f>
        <v>#N/A</v>
      </c>
      <c r="I128" s="13" t="e">
        <f>I1*('Additional trips calculator'!$E$13*'Intervention impacts database'!$N$13)*'Trip profile calculator'!G$64</f>
        <v>#N/A</v>
      </c>
      <c r="J128" s="13" t="e">
        <f>J1*('Additional trips calculator'!$E$13*'Intervention impacts database'!$N$13)*'Trip profile calculator'!H$64</f>
        <v>#N/A</v>
      </c>
      <c r="K128" s="13" t="e">
        <f>K1*('Additional trips calculator'!$E$13*'Intervention impacts database'!$N$13)*'Trip profile calculator'!I$64</f>
        <v>#N/A</v>
      </c>
      <c r="L128" s="13" t="e">
        <f>L1*('Additional trips calculator'!$E$13*'Intervention impacts database'!$N$13)*'Trip profile calculator'!J$64</f>
        <v>#N/A</v>
      </c>
      <c r="M128" s="13" t="e">
        <f>M1*('Additional trips calculator'!$E$13*'Intervention impacts database'!$N$13)*'Trip profile calculator'!K$64</f>
        <v>#N/A</v>
      </c>
      <c r="N128" s="13" t="e">
        <f>N1*('Additional trips calculator'!$E$13*'Intervention impacts database'!$N$13)*'Trip profile calculator'!L$64</f>
        <v>#N/A</v>
      </c>
      <c r="O128" s="13" t="e">
        <f>O1*('Additional trips calculator'!$E$13*'Intervention impacts database'!$N$13)*'Trip profile calculator'!M$64</f>
        <v>#N/A</v>
      </c>
    </row>
    <row r="129" spans="1:15">
      <c r="A129" s="10" t="str">
        <f>'Intervention impacts database'!$A$13</f>
        <v>Access and promotion at Universities</v>
      </c>
      <c r="B129" s="9" t="s">
        <v>145</v>
      </c>
      <c r="C129" s="13"/>
      <c r="D129" s="13"/>
      <c r="E129" s="13"/>
      <c r="F129" s="13" t="e">
        <f>F1*('Additional trips calculator'!$F$13*'Intervention impacts database'!$N$13)*'Trip profile calculator'!C$64</f>
        <v>#N/A</v>
      </c>
      <c r="G129" s="13" t="e">
        <f>G1*('Additional trips calculator'!$F$13*'Intervention impacts database'!$N$13)*'Trip profile calculator'!D$64</f>
        <v>#N/A</v>
      </c>
      <c r="H129" s="13" t="e">
        <f>H1*('Additional trips calculator'!$F$13*'Intervention impacts database'!$N$13)*'Trip profile calculator'!E$64</f>
        <v>#N/A</v>
      </c>
      <c r="I129" s="13" t="e">
        <f>I1*('Additional trips calculator'!$F$13*'Intervention impacts database'!$N$13)*'Trip profile calculator'!F$64</f>
        <v>#N/A</v>
      </c>
      <c r="J129" s="13" t="e">
        <f>J1*('Additional trips calculator'!$F$13*'Intervention impacts database'!$N$13)*'Trip profile calculator'!G$64</f>
        <v>#N/A</v>
      </c>
      <c r="K129" s="13" t="e">
        <f>K1*('Additional trips calculator'!$F$13*'Intervention impacts database'!$N$13)*'Trip profile calculator'!H$64</f>
        <v>#N/A</v>
      </c>
      <c r="L129" s="13" t="e">
        <f>L1*('Additional trips calculator'!$F$13*'Intervention impacts database'!$N$13)*'Trip profile calculator'!I$64</f>
        <v>#N/A</v>
      </c>
      <c r="M129" s="13" t="e">
        <f>M1*('Additional trips calculator'!$F$13*'Intervention impacts database'!$N$13)*'Trip profile calculator'!J$64</f>
        <v>#N/A</v>
      </c>
      <c r="N129" s="13" t="e">
        <f>N1*('Additional trips calculator'!$F$13*'Intervention impacts database'!$N$13)*'Trip profile calculator'!K$64</f>
        <v>#N/A</v>
      </c>
      <c r="O129" s="13" t="e">
        <f>O1*('Additional trips calculator'!$F$13*'Intervention impacts database'!$N$13)*'Trip profile calculator'!L$64</f>
        <v>#N/A</v>
      </c>
    </row>
    <row r="130" spans="1:15">
      <c r="A130" s="10" t="str">
        <f>'Intervention impacts database'!$A$13</f>
        <v>Access and promotion at Universities</v>
      </c>
      <c r="B130" s="9" t="s">
        <v>146</v>
      </c>
      <c r="C130" s="13"/>
      <c r="D130" s="13"/>
      <c r="E130" s="13"/>
      <c r="F130" s="13"/>
      <c r="G130" s="13" t="e">
        <f>G1*('Additional trips calculator'!$G$13*'Intervention impacts database'!$N$13)*'Trip profile calculator'!C$64</f>
        <v>#N/A</v>
      </c>
      <c r="H130" s="13" t="e">
        <f>H1*('Additional trips calculator'!$G$13*'Intervention impacts database'!$N$13)*'Trip profile calculator'!D$64</f>
        <v>#N/A</v>
      </c>
      <c r="I130" s="13" t="e">
        <f>I1*('Additional trips calculator'!$G$13*'Intervention impacts database'!$N$13)*'Trip profile calculator'!E$64</f>
        <v>#N/A</v>
      </c>
      <c r="J130" s="13" t="e">
        <f>J1*('Additional trips calculator'!$G$13*'Intervention impacts database'!$N$13)*'Trip profile calculator'!F$64</f>
        <v>#N/A</v>
      </c>
      <c r="K130" s="13" t="e">
        <f>K1*('Additional trips calculator'!$G$13*'Intervention impacts database'!$N$13)*'Trip profile calculator'!G$64</f>
        <v>#N/A</v>
      </c>
      <c r="L130" s="13" t="e">
        <f>L1*('Additional trips calculator'!$G$13*'Intervention impacts database'!$N$13)*'Trip profile calculator'!H$64</f>
        <v>#N/A</v>
      </c>
      <c r="M130" s="13" t="e">
        <f>M1*('Additional trips calculator'!$G$13*'Intervention impacts database'!$N$13)*'Trip profile calculator'!I$64</f>
        <v>#N/A</v>
      </c>
      <c r="N130" s="13" t="e">
        <f>N1*('Additional trips calculator'!$G$13*'Intervention impacts database'!$N$13)*'Trip profile calculator'!J$64</f>
        <v>#N/A</v>
      </c>
      <c r="O130" s="13" t="e">
        <f>O1*('Additional trips calculator'!$G$13*'Intervention impacts database'!$N$13)*'Trip profile calculator'!K$64</f>
        <v>#N/A</v>
      </c>
    </row>
    <row r="131" spans="1:15">
      <c r="A131" s="10" t="str">
        <f>'Intervention impacts database'!$A$13</f>
        <v>Access and promotion at Universities</v>
      </c>
      <c r="B131" s="9" t="s">
        <v>147</v>
      </c>
      <c r="C131" s="13"/>
      <c r="D131" s="13"/>
      <c r="E131" s="13"/>
      <c r="F131" s="13"/>
      <c r="G131" s="13"/>
      <c r="H131" s="13" t="e">
        <f>H1*('Additional trips calculator'!$H$13*'Intervention impacts database'!$N$13)*'Trip profile calculator'!C$64</f>
        <v>#N/A</v>
      </c>
      <c r="I131" s="13" t="e">
        <f>I1*('Additional trips calculator'!$H$13*'Intervention impacts database'!$N$13)*'Trip profile calculator'!D$64</f>
        <v>#N/A</v>
      </c>
      <c r="J131" s="13" t="e">
        <f>J1*('Additional trips calculator'!$H$13*'Intervention impacts database'!$N$13)*'Trip profile calculator'!E$64</f>
        <v>#N/A</v>
      </c>
      <c r="K131" s="13" t="e">
        <f>K1*('Additional trips calculator'!$H$13*'Intervention impacts database'!$N$13)*'Trip profile calculator'!F$64</f>
        <v>#N/A</v>
      </c>
      <c r="L131" s="13" t="e">
        <f>L1*('Additional trips calculator'!$H$13*'Intervention impacts database'!$N$13)*'Trip profile calculator'!G$64</f>
        <v>#N/A</v>
      </c>
      <c r="M131" s="13" t="e">
        <f>M1*('Additional trips calculator'!$H$13*'Intervention impacts database'!$N$13)*'Trip profile calculator'!H$64</f>
        <v>#N/A</v>
      </c>
      <c r="N131" s="13" t="e">
        <f>N1*('Additional trips calculator'!$H$13*'Intervention impacts database'!$N$13)*'Trip profile calculator'!I$64</f>
        <v>#N/A</v>
      </c>
      <c r="O131" s="13" t="e">
        <f>O1*('Additional trips calculator'!$H$13*'Intervention impacts database'!$N$13)*'Trip profile calculator'!J$64</f>
        <v>#N/A</v>
      </c>
    </row>
    <row r="132" spans="1:15">
      <c r="A132" s="10" t="str">
        <f>'Intervention impacts database'!$A$13</f>
        <v>Access and promotion at Universities</v>
      </c>
      <c r="B132" s="9" t="s">
        <v>148</v>
      </c>
      <c r="C132" s="13"/>
      <c r="D132" s="13"/>
      <c r="E132" s="13"/>
      <c r="F132" s="13"/>
      <c r="G132" s="13"/>
      <c r="H132" s="13"/>
      <c r="I132" s="13" t="e">
        <f>I1*('Additional trips calculator'!$I$13*'Intervention impacts database'!$N$13)*'Trip profile calculator'!C$64</f>
        <v>#N/A</v>
      </c>
      <c r="J132" s="13" t="e">
        <f>J1*('Additional trips calculator'!$I$13*'Intervention impacts database'!$N$13)*'Trip profile calculator'!D$64</f>
        <v>#N/A</v>
      </c>
      <c r="K132" s="13" t="e">
        <f>K1*('Additional trips calculator'!$I$13*'Intervention impacts database'!$N$13)*'Trip profile calculator'!E$64</f>
        <v>#N/A</v>
      </c>
      <c r="L132" s="13" t="e">
        <f>L1*('Additional trips calculator'!$I$13*'Intervention impacts database'!$N$13)*'Trip profile calculator'!F$64</f>
        <v>#N/A</v>
      </c>
      <c r="M132" s="13" t="e">
        <f>M1*('Additional trips calculator'!$I$13*'Intervention impacts database'!$N$13)*'Trip profile calculator'!G$64</f>
        <v>#N/A</v>
      </c>
      <c r="N132" s="13" t="e">
        <f>N1*('Additional trips calculator'!$I$13*'Intervention impacts database'!$N$13)*'Trip profile calculator'!H$64</f>
        <v>#N/A</v>
      </c>
      <c r="O132" s="13" t="e">
        <f>O1*('Additional trips calculator'!$I$13*'Intervention impacts database'!$N$13)*'Trip profile calculator'!I$64</f>
        <v>#N/A</v>
      </c>
    </row>
    <row r="133" spans="1:15">
      <c r="A133" s="10" t="str">
        <f>'Intervention impacts database'!$A$13</f>
        <v>Access and promotion at Universities</v>
      </c>
      <c r="B133" s="9" t="s">
        <v>149</v>
      </c>
      <c r="C133" s="13"/>
      <c r="D133" s="13"/>
      <c r="E133" s="13"/>
      <c r="F133" s="13"/>
      <c r="G133" s="13"/>
      <c r="H133" s="13"/>
      <c r="I133" s="13"/>
      <c r="J133" s="13" t="e">
        <f>J1*('Additional trips calculator'!$J$13*'Intervention impacts database'!$N$13)*'Trip profile calculator'!C$64</f>
        <v>#N/A</v>
      </c>
      <c r="K133" s="13" t="e">
        <f>K1*('Additional trips calculator'!$J$13*'Intervention impacts database'!$N$13)*'Trip profile calculator'!D$64</f>
        <v>#N/A</v>
      </c>
      <c r="L133" s="13" t="e">
        <f>L1*('Additional trips calculator'!$J$13*'Intervention impacts database'!$N$13)*'Trip profile calculator'!E$64</f>
        <v>#N/A</v>
      </c>
      <c r="M133" s="13" t="e">
        <f>M1*('Additional trips calculator'!$J$13*'Intervention impacts database'!$N$13)*'Trip profile calculator'!F$64</f>
        <v>#N/A</v>
      </c>
      <c r="N133" s="13" t="e">
        <f>N1*('Additional trips calculator'!$J$13*'Intervention impacts database'!$N$13)*'Trip profile calculator'!G$64</f>
        <v>#N/A</v>
      </c>
      <c r="O133" s="13" t="e">
        <f>O1*('Additional trips calculator'!$J$13*'Intervention impacts database'!$N$13)*'Trip profile calculator'!H$64</f>
        <v>#N/A</v>
      </c>
    </row>
    <row r="134" spans="1:15">
      <c r="A134" s="10" t="str">
        <f>'Intervention impacts database'!$A$13</f>
        <v>Access and promotion at Universities</v>
      </c>
      <c r="B134" s="9" t="s">
        <v>150</v>
      </c>
      <c r="C134" s="13"/>
      <c r="D134" s="13"/>
      <c r="E134" s="13"/>
      <c r="F134" s="13"/>
      <c r="G134" s="13"/>
      <c r="H134" s="13"/>
      <c r="I134" s="13"/>
      <c r="J134" s="13"/>
      <c r="K134" s="13" t="e">
        <f>K1*('Additional trips calculator'!$K$13*'Intervention impacts database'!$N$13)*'Trip profile calculator'!C$64</f>
        <v>#N/A</v>
      </c>
      <c r="L134" s="13" t="e">
        <f>L1*('Additional trips calculator'!$K$13*'Intervention impacts database'!$N$13)*'Trip profile calculator'!D$64</f>
        <v>#N/A</v>
      </c>
      <c r="M134" s="13" t="e">
        <f>M1*('Additional trips calculator'!$K$13*'Intervention impacts database'!$N$13)*'Trip profile calculator'!E$64</f>
        <v>#N/A</v>
      </c>
      <c r="N134" s="13" t="e">
        <f>N1*('Additional trips calculator'!$K$13*'Intervention impacts database'!$N$13)*'Trip profile calculator'!F$64</f>
        <v>#N/A</v>
      </c>
      <c r="O134" s="13" t="e">
        <f>O1*('Additional trips calculator'!$K$13*'Intervention impacts database'!$N$13)*'Trip profile calculator'!G$64</f>
        <v>#N/A</v>
      </c>
    </row>
    <row r="135" spans="1:15">
      <c r="A135" s="10" t="str">
        <f>'Intervention impacts database'!$A$13</f>
        <v>Access and promotion at Universities</v>
      </c>
      <c r="B135" s="9" t="s">
        <v>151</v>
      </c>
      <c r="C135" s="13"/>
      <c r="D135" s="13"/>
      <c r="E135" s="13"/>
      <c r="F135" s="13"/>
      <c r="G135" s="13"/>
      <c r="H135" s="13"/>
      <c r="I135" s="13"/>
      <c r="J135" s="13"/>
      <c r="K135" s="13"/>
      <c r="L135" s="13" t="e">
        <f>L1*('Additional trips calculator'!$L$13*'Intervention impacts database'!$N$13)*'Trip profile calculator'!C$64</f>
        <v>#N/A</v>
      </c>
      <c r="M135" s="13" t="e">
        <f>M1*('Additional trips calculator'!$L$13*'Intervention impacts database'!$N$13)*'Trip profile calculator'!D$64</f>
        <v>#N/A</v>
      </c>
      <c r="N135" s="13" t="e">
        <f>N1*('Additional trips calculator'!$L$13*'Intervention impacts database'!$N$13)*'Trip profile calculator'!E$64</f>
        <v>#N/A</v>
      </c>
      <c r="O135" s="13" t="e">
        <f>O1*('Additional trips calculator'!$L$13*'Intervention impacts database'!$N$13)*'Trip profile calculator'!F$64</f>
        <v>#N/A</v>
      </c>
    </row>
    <row r="136" spans="1:15">
      <c r="A136" s="14"/>
      <c r="B136" s="14"/>
      <c r="C136" s="14"/>
      <c r="D136" s="14"/>
      <c r="E136" s="14"/>
      <c r="F136" s="14"/>
      <c r="G136" s="14"/>
      <c r="H136" s="14"/>
      <c r="I136" s="14"/>
      <c r="J136" s="14"/>
      <c r="K136" s="14"/>
      <c r="L136" s="14"/>
      <c r="M136" s="14"/>
      <c r="N136" s="14"/>
      <c r="O136" s="14"/>
    </row>
    <row r="137" spans="1:15">
      <c r="A137" s="10" t="str">
        <f>'Intervention impacts database'!$A$14</f>
        <v>Access and promotion at Further Education Colleges</v>
      </c>
      <c r="B137" s="9" t="s">
        <v>142</v>
      </c>
      <c r="C137" s="13" t="e">
        <f>C1*('Additional trips calculator'!$C$14*'Intervention impacts database'!$N$14)*'Trip profile calculator'!C$65</f>
        <v>#N/A</v>
      </c>
      <c r="D137" s="13" t="e">
        <f>D1*('Additional trips calculator'!$C$14*'Intervention impacts database'!$N$14)*'Trip profile calculator'!D$65</f>
        <v>#N/A</v>
      </c>
      <c r="E137" s="13" t="e">
        <f>E1*('Additional trips calculator'!$C$14*'Intervention impacts database'!$N$14)*'Trip profile calculator'!E$65</f>
        <v>#N/A</v>
      </c>
      <c r="F137" s="13" t="e">
        <f>F1*('Additional trips calculator'!$C$14*'Intervention impacts database'!$N$14)*'Trip profile calculator'!F$65</f>
        <v>#N/A</v>
      </c>
      <c r="G137" s="13" t="e">
        <f>G1*('Additional trips calculator'!$C$14*'Intervention impacts database'!$N$14)*'Trip profile calculator'!G$65</f>
        <v>#N/A</v>
      </c>
      <c r="H137" s="13" t="e">
        <f>H1*('Additional trips calculator'!$C$14*'Intervention impacts database'!$N$14)*'Trip profile calculator'!H$65</f>
        <v>#N/A</v>
      </c>
      <c r="I137" s="13" t="e">
        <f>I1*('Additional trips calculator'!$C$14*'Intervention impacts database'!$N$14)*'Trip profile calculator'!I$65</f>
        <v>#N/A</v>
      </c>
      <c r="J137" s="13" t="e">
        <f>J1*('Additional trips calculator'!$C$14*'Intervention impacts database'!$N$14)*'Trip profile calculator'!J$65</f>
        <v>#N/A</v>
      </c>
      <c r="K137" s="13" t="e">
        <f>K1*('Additional trips calculator'!$C$14*'Intervention impacts database'!$N$14)*'Trip profile calculator'!K$65</f>
        <v>#N/A</v>
      </c>
      <c r="L137" s="13" t="e">
        <f>L1*('Additional trips calculator'!$C$14*'Intervention impacts database'!$N$14)*'Trip profile calculator'!L$65</f>
        <v>#N/A</v>
      </c>
      <c r="M137" s="13" t="e">
        <f>M1*('Additional trips calculator'!$C$14*'Intervention impacts database'!$N$14)*'Trip profile calculator'!M$65</f>
        <v>#N/A</v>
      </c>
      <c r="N137" s="13" t="e">
        <f>N1*('Additional trips calculator'!$C$14*'Intervention impacts database'!$N$14)*'Trip profile calculator'!N$65</f>
        <v>#N/A</v>
      </c>
      <c r="O137" s="13" t="e">
        <f>O1*('Additional trips calculator'!$C$14*'Intervention impacts database'!$N$14)*'Trip profile calculator'!O$65</f>
        <v>#N/A</v>
      </c>
    </row>
    <row r="138" spans="1:15">
      <c r="A138" s="10" t="str">
        <f>'Intervention impacts database'!$A$14</f>
        <v>Access and promotion at Further Education Colleges</v>
      </c>
      <c r="B138" s="9" t="s">
        <v>143</v>
      </c>
      <c r="C138" s="89"/>
      <c r="D138" s="88" t="e">
        <f>D1*('Additional trips calculator'!$D$14*'Intervention impacts database'!$N$14)*'Trip profile calculator'!C$65</f>
        <v>#N/A</v>
      </c>
      <c r="E138" s="88" t="e">
        <f>E1*('Additional trips calculator'!$D$14*'Intervention impacts database'!$N$14)*'Trip profile calculator'!D$65</f>
        <v>#N/A</v>
      </c>
      <c r="F138" s="88" t="e">
        <f>F1*('Additional trips calculator'!$D$14*'Intervention impacts database'!$N$14)*'Trip profile calculator'!E$65</f>
        <v>#N/A</v>
      </c>
      <c r="G138" s="88" t="e">
        <f>G1*('Additional trips calculator'!$D$14*'Intervention impacts database'!$N$14)*'Trip profile calculator'!F$65</f>
        <v>#N/A</v>
      </c>
      <c r="H138" s="88" t="e">
        <f>H1*('Additional trips calculator'!$D$14*'Intervention impacts database'!$N$14)*'Trip profile calculator'!G$65</f>
        <v>#N/A</v>
      </c>
      <c r="I138" s="88" t="e">
        <f>I1*('Additional trips calculator'!$D$14*'Intervention impacts database'!$N$14)*'Trip profile calculator'!H$65</f>
        <v>#N/A</v>
      </c>
      <c r="J138" s="88" t="e">
        <f>J1*('Additional trips calculator'!$D$14*'Intervention impacts database'!$N$14)*'Trip profile calculator'!I$65</f>
        <v>#N/A</v>
      </c>
      <c r="K138" s="88" t="e">
        <f>K1*('Additional trips calculator'!$D$14*'Intervention impacts database'!$N$14)*'Trip profile calculator'!J$65</f>
        <v>#N/A</v>
      </c>
      <c r="L138" s="13" t="e">
        <f>L1*('Additional trips calculator'!$D$14*'Intervention impacts database'!$N$14)*'Trip profile calculator'!K$65</f>
        <v>#N/A</v>
      </c>
      <c r="M138" s="13" t="e">
        <f>M1*('Additional trips calculator'!$D$14*'Intervention impacts database'!$N$14)*'Trip profile calculator'!L$65</f>
        <v>#N/A</v>
      </c>
      <c r="N138" s="13" t="e">
        <f>N1*('Additional trips calculator'!$D$14*'Intervention impacts database'!$N$14)*'Trip profile calculator'!M$65</f>
        <v>#N/A</v>
      </c>
      <c r="O138" s="13" t="e">
        <f>O1*('Additional trips calculator'!$D$14*'Intervention impacts database'!$N$14)*'Trip profile calculator'!N$65</f>
        <v>#N/A</v>
      </c>
    </row>
    <row r="139" spans="1:15">
      <c r="A139" s="10" t="str">
        <f>'Intervention impacts database'!$A$14</f>
        <v>Access and promotion at Further Education Colleges</v>
      </c>
      <c r="B139" s="9" t="s">
        <v>144</v>
      </c>
      <c r="C139" s="89"/>
      <c r="D139" s="89"/>
      <c r="E139" s="88" t="e">
        <f>E1*('Additional trips calculator'!$E$14*'Intervention impacts database'!$N$14)*'Trip profile calculator'!C$65</f>
        <v>#N/A</v>
      </c>
      <c r="F139" s="88" t="e">
        <f>F1*('Additional trips calculator'!$E$14*'Intervention impacts database'!$N$14)*'Trip profile calculator'!D$65</f>
        <v>#N/A</v>
      </c>
      <c r="G139" s="88" t="e">
        <f>G1*('Additional trips calculator'!$E$14*'Intervention impacts database'!$N$14)*'Trip profile calculator'!E$65</f>
        <v>#N/A</v>
      </c>
      <c r="H139" s="88" t="e">
        <f>H1*('Additional trips calculator'!$E$14*'Intervention impacts database'!$N$14)*'Trip profile calculator'!F$65</f>
        <v>#N/A</v>
      </c>
      <c r="I139" s="88" t="e">
        <f>I1*('Additional trips calculator'!$E$14*'Intervention impacts database'!$N$14)*'Trip profile calculator'!G$65</f>
        <v>#N/A</v>
      </c>
      <c r="J139" s="88" t="e">
        <f>J1*('Additional trips calculator'!$E$14*'Intervention impacts database'!$N$14)*'Trip profile calculator'!H$65</f>
        <v>#N/A</v>
      </c>
      <c r="K139" s="88" t="e">
        <f>K1*('Additional trips calculator'!$E$14*'Intervention impacts database'!$N$14)*'Trip profile calculator'!I$65</f>
        <v>#N/A</v>
      </c>
      <c r="L139" s="13" t="e">
        <f>L1*('Additional trips calculator'!$E$14*'Intervention impacts database'!$N$14)*'Trip profile calculator'!J$65</f>
        <v>#N/A</v>
      </c>
      <c r="M139" s="13" t="e">
        <f>M1*('Additional trips calculator'!$E$14*'Intervention impacts database'!$N$14)*'Trip profile calculator'!K$65</f>
        <v>#N/A</v>
      </c>
      <c r="N139" s="13" t="e">
        <f>N1*('Additional trips calculator'!$E$14*'Intervention impacts database'!$N$14)*'Trip profile calculator'!L$65</f>
        <v>#N/A</v>
      </c>
      <c r="O139" s="13" t="e">
        <f>O1*('Additional trips calculator'!$E$14*'Intervention impacts database'!$N$14)*'Trip profile calculator'!M$65</f>
        <v>#N/A</v>
      </c>
    </row>
    <row r="140" spans="1:15">
      <c r="A140" s="10" t="str">
        <f>'Intervention impacts database'!$A$14</f>
        <v>Access and promotion at Further Education Colleges</v>
      </c>
      <c r="B140" s="9" t="s">
        <v>145</v>
      </c>
      <c r="C140" s="89"/>
      <c r="D140" s="89"/>
      <c r="E140" s="89"/>
      <c r="F140" s="88" t="e">
        <f>F1*('Additional trips calculator'!$F$14*'Intervention impacts database'!$N$14)*'Trip profile calculator'!C$65</f>
        <v>#N/A</v>
      </c>
      <c r="G140" s="88" t="e">
        <f>G1*('Additional trips calculator'!$F$14*'Intervention impacts database'!$N$14)*'Trip profile calculator'!D$65</f>
        <v>#N/A</v>
      </c>
      <c r="H140" s="88" t="e">
        <f>H1*('Additional trips calculator'!$F$14*'Intervention impacts database'!$N$14)*'Trip profile calculator'!E$65</f>
        <v>#N/A</v>
      </c>
      <c r="I140" s="88" t="e">
        <f>I1*('Additional trips calculator'!$F$14*'Intervention impacts database'!$N$14)*'Trip profile calculator'!F$65</f>
        <v>#N/A</v>
      </c>
      <c r="J140" s="88" t="e">
        <f>J1*('Additional trips calculator'!$F$14*'Intervention impacts database'!$N$14)*'Trip profile calculator'!G$65</f>
        <v>#N/A</v>
      </c>
      <c r="K140" s="88" t="e">
        <f>K1*('Additional trips calculator'!$F$14*'Intervention impacts database'!$N$14)*'Trip profile calculator'!H$65</f>
        <v>#N/A</v>
      </c>
      <c r="L140" s="13" t="e">
        <f>L1*('Additional trips calculator'!$F$14*'Intervention impacts database'!$N$14)*'Trip profile calculator'!I$65</f>
        <v>#N/A</v>
      </c>
      <c r="M140" s="13" t="e">
        <f>M1*('Additional trips calculator'!$F$14*'Intervention impacts database'!$N$14)*'Trip profile calculator'!J$65</f>
        <v>#N/A</v>
      </c>
      <c r="N140" s="13" t="e">
        <f>N1*('Additional trips calculator'!$F$14*'Intervention impacts database'!$N$14)*'Trip profile calculator'!K$65</f>
        <v>#N/A</v>
      </c>
      <c r="O140" s="13" t="e">
        <f>O1*('Additional trips calculator'!$F$14*'Intervention impacts database'!$N$14)*'Trip profile calculator'!L$65</f>
        <v>#N/A</v>
      </c>
    </row>
    <row r="141" spans="1:15">
      <c r="A141" s="10" t="str">
        <f>'Intervention impacts database'!$A$14</f>
        <v>Access and promotion at Further Education Colleges</v>
      </c>
      <c r="B141" s="9" t="s">
        <v>146</v>
      </c>
      <c r="C141" s="89"/>
      <c r="D141" s="89"/>
      <c r="E141" s="89"/>
      <c r="F141" s="89"/>
      <c r="G141" s="88" t="e">
        <f>G1*('Additional trips calculator'!$G$14*'Intervention impacts database'!$N$14)*'Trip profile calculator'!C$65</f>
        <v>#N/A</v>
      </c>
      <c r="H141" s="88" t="e">
        <f>H1*('Additional trips calculator'!$G$14*'Intervention impacts database'!$N$14)*'Trip profile calculator'!D$65</f>
        <v>#N/A</v>
      </c>
      <c r="I141" s="88" t="e">
        <f>I1*('Additional trips calculator'!$G$14*'Intervention impacts database'!$N$14)*'Trip profile calculator'!E$65</f>
        <v>#N/A</v>
      </c>
      <c r="J141" s="88" t="e">
        <f>J1*('Additional trips calculator'!$G$14*'Intervention impacts database'!$N$14)*'Trip profile calculator'!F$65</f>
        <v>#N/A</v>
      </c>
      <c r="K141" s="88" t="e">
        <f>K1*('Additional trips calculator'!$G$14*'Intervention impacts database'!$N$14)*'Trip profile calculator'!G$65</f>
        <v>#N/A</v>
      </c>
      <c r="L141" s="13" t="e">
        <f>L1*('Additional trips calculator'!$G$14*'Intervention impacts database'!$N$14)*'Trip profile calculator'!H$65</f>
        <v>#N/A</v>
      </c>
      <c r="M141" s="13" t="e">
        <f>M1*('Additional trips calculator'!$G$14*'Intervention impacts database'!$N$14)*'Trip profile calculator'!I$65</f>
        <v>#N/A</v>
      </c>
      <c r="N141" s="13" t="e">
        <f>N1*('Additional trips calculator'!$G$14*'Intervention impacts database'!$N$14)*'Trip profile calculator'!J$65</f>
        <v>#N/A</v>
      </c>
      <c r="O141" s="13" t="e">
        <f>O1*('Additional trips calculator'!$G$14*'Intervention impacts database'!$N$14)*'Trip profile calculator'!K$65</f>
        <v>#N/A</v>
      </c>
    </row>
    <row r="142" spans="1:15">
      <c r="A142" s="10" t="str">
        <f>'Intervention impacts database'!$A$14</f>
        <v>Access and promotion at Further Education Colleges</v>
      </c>
      <c r="B142" s="9" t="s">
        <v>147</v>
      </c>
      <c r="C142" s="89"/>
      <c r="D142" s="89"/>
      <c r="E142" s="89"/>
      <c r="F142" s="89"/>
      <c r="G142" s="89"/>
      <c r="H142" s="88" t="e">
        <f>H1*('Additional trips calculator'!$H$14*'Intervention impacts database'!$N$14)*'Trip profile calculator'!C$65</f>
        <v>#N/A</v>
      </c>
      <c r="I142" s="88" t="e">
        <f>I1*('Additional trips calculator'!$H$14*'Intervention impacts database'!$N$14)*'Trip profile calculator'!D$65</f>
        <v>#N/A</v>
      </c>
      <c r="J142" s="88" t="e">
        <f>J1*('Additional trips calculator'!$H$14*'Intervention impacts database'!$N$14)*'Trip profile calculator'!E$65</f>
        <v>#N/A</v>
      </c>
      <c r="K142" s="88" t="e">
        <f>K1*('Additional trips calculator'!$H$14*'Intervention impacts database'!$N$14)*'Trip profile calculator'!F$65</f>
        <v>#N/A</v>
      </c>
      <c r="L142" s="13" t="e">
        <f>L1*('Additional trips calculator'!$H$14*'Intervention impacts database'!$N$14)*'Trip profile calculator'!G$65</f>
        <v>#N/A</v>
      </c>
      <c r="M142" s="13" t="e">
        <f>M1*('Additional trips calculator'!$H$14*'Intervention impacts database'!$N$14)*'Trip profile calculator'!H$65</f>
        <v>#N/A</v>
      </c>
      <c r="N142" s="13" t="e">
        <f>N1*('Additional trips calculator'!$H$14*'Intervention impacts database'!$N$14)*'Trip profile calculator'!I$65</f>
        <v>#N/A</v>
      </c>
      <c r="O142" s="13" t="e">
        <f>O1*('Additional trips calculator'!$H$14*'Intervention impacts database'!$N$14)*'Trip profile calculator'!J$65</f>
        <v>#N/A</v>
      </c>
    </row>
    <row r="143" spans="1:15">
      <c r="A143" s="10" t="str">
        <f>'Intervention impacts database'!$A$14</f>
        <v>Access and promotion at Further Education Colleges</v>
      </c>
      <c r="B143" s="9" t="s">
        <v>148</v>
      </c>
      <c r="C143" s="89"/>
      <c r="D143" s="89"/>
      <c r="E143" s="89"/>
      <c r="F143" s="89"/>
      <c r="G143" s="89"/>
      <c r="H143" s="89"/>
      <c r="I143" s="88" t="e">
        <f>I1*('Additional trips calculator'!$I$14*'Intervention impacts database'!$N$14)*'Trip profile calculator'!C$65</f>
        <v>#N/A</v>
      </c>
      <c r="J143" s="88" t="e">
        <f>J1*('Additional trips calculator'!$I$14*'Intervention impacts database'!$N$14)*'Trip profile calculator'!D$65</f>
        <v>#N/A</v>
      </c>
      <c r="K143" s="88" t="e">
        <f>K1*('Additional trips calculator'!$I$14*'Intervention impacts database'!$N$14)*'Trip profile calculator'!E$65</f>
        <v>#N/A</v>
      </c>
      <c r="L143" s="13" t="e">
        <f>L1*('Additional trips calculator'!$I$14*'Intervention impacts database'!$N$14)*'Trip profile calculator'!F$65</f>
        <v>#N/A</v>
      </c>
      <c r="M143" s="13" t="e">
        <f>M1*('Additional trips calculator'!$I$14*'Intervention impacts database'!$N$14)*'Trip profile calculator'!G$65</f>
        <v>#N/A</v>
      </c>
      <c r="N143" s="13" t="e">
        <f>N1*('Additional trips calculator'!$I$14*'Intervention impacts database'!$N$14)*'Trip profile calculator'!H$65</f>
        <v>#N/A</v>
      </c>
      <c r="O143" s="13" t="e">
        <f>O1*('Additional trips calculator'!$I$14*'Intervention impacts database'!$N$14)*'Trip profile calculator'!I$65</f>
        <v>#N/A</v>
      </c>
    </row>
    <row r="144" spans="1:15">
      <c r="A144" s="10" t="str">
        <f>'Intervention impacts database'!$A$14</f>
        <v>Access and promotion at Further Education Colleges</v>
      </c>
      <c r="B144" s="9" t="s">
        <v>149</v>
      </c>
      <c r="C144" s="89"/>
      <c r="D144" s="89"/>
      <c r="E144" s="89"/>
      <c r="F144" s="89"/>
      <c r="G144" s="89"/>
      <c r="H144" s="89"/>
      <c r="I144" s="89"/>
      <c r="J144" s="88" t="e">
        <f>J1*('Additional trips calculator'!$J$14*'Intervention impacts database'!$N$14)*'Trip profile calculator'!C$65</f>
        <v>#N/A</v>
      </c>
      <c r="K144" s="88" t="e">
        <f>K1*('Additional trips calculator'!$J$14*'Intervention impacts database'!$N$14)*'Trip profile calculator'!D$65</f>
        <v>#N/A</v>
      </c>
      <c r="L144" s="13" t="e">
        <f>L1*('Additional trips calculator'!$J$14*'Intervention impacts database'!$N$14)*'Trip profile calculator'!E$65</f>
        <v>#N/A</v>
      </c>
      <c r="M144" s="13" t="e">
        <f>M1*('Additional trips calculator'!$J$14*'Intervention impacts database'!$N$14)*'Trip profile calculator'!F$65</f>
        <v>#N/A</v>
      </c>
      <c r="N144" s="13" t="e">
        <f>N1*('Additional trips calculator'!$J$14*'Intervention impacts database'!$N$14)*'Trip profile calculator'!G$65</f>
        <v>#N/A</v>
      </c>
      <c r="O144" s="13" t="e">
        <f>O1*('Additional trips calculator'!$J$14*'Intervention impacts database'!$N$14)*'Trip profile calculator'!H$65</f>
        <v>#N/A</v>
      </c>
    </row>
    <row r="145" spans="1:15">
      <c r="A145" s="10" t="str">
        <f>'Intervention impacts database'!$A$14</f>
        <v>Access and promotion at Further Education Colleges</v>
      </c>
      <c r="B145" s="9" t="s">
        <v>150</v>
      </c>
      <c r="C145" s="89"/>
      <c r="D145" s="89"/>
      <c r="E145" s="89"/>
      <c r="F145" s="89"/>
      <c r="G145" s="89"/>
      <c r="H145" s="89"/>
      <c r="I145" s="89"/>
      <c r="J145" s="89"/>
      <c r="K145" s="88" t="e">
        <f>K1*('Additional trips calculator'!$K$14*'Intervention impacts database'!$N$14)*'Trip profile calculator'!C$65</f>
        <v>#N/A</v>
      </c>
      <c r="L145" s="13" t="e">
        <f>L1*('Additional trips calculator'!$K$14*'Intervention impacts database'!$N$14)*'Trip profile calculator'!D$65</f>
        <v>#N/A</v>
      </c>
      <c r="M145" s="13" t="e">
        <f>M1*('Additional trips calculator'!$K$14*'Intervention impacts database'!$N$14)*'Trip profile calculator'!E$65</f>
        <v>#N/A</v>
      </c>
      <c r="N145" s="13" t="e">
        <f>N1*('Additional trips calculator'!$K$14*'Intervention impacts database'!$N$14)*'Trip profile calculator'!F$65</f>
        <v>#N/A</v>
      </c>
      <c r="O145" s="13" t="e">
        <f>O1*('Additional trips calculator'!$K$14*'Intervention impacts database'!$N$14)*'Trip profile calculator'!G$65</f>
        <v>#N/A</v>
      </c>
    </row>
    <row r="146" spans="1:15">
      <c r="A146" s="10" t="str">
        <f>'Intervention impacts database'!$A$14</f>
        <v>Access and promotion at Further Education Colleges</v>
      </c>
      <c r="B146" s="9" t="s">
        <v>151</v>
      </c>
      <c r="C146" s="89"/>
      <c r="D146" s="89"/>
      <c r="E146" s="89"/>
      <c r="F146" s="89"/>
      <c r="G146" s="89"/>
      <c r="H146" s="89"/>
      <c r="I146" s="89"/>
      <c r="J146" s="89"/>
      <c r="K146" s="89"/>
      <c r="L146" s="13" t="e">
        <f>L1*('Additional trips calculator'!$L$14*'Intervention impacts database'!$N$14)*'Trip profile calculator'!C$65</f>
        <v>#N/A</v>
      </c>
      <c r="M146" s="13" t="e">
        <f>M1*('Additional trips calculator'!$L$14*'Intervention impacts database'!$N$14)*'Trip profile calculator'!D$65</f>
        <v>#N/A</v>
      </c>
      <c r="N146" s="13" t="e">
        <f>N1*('Additional trips calculator'!$L$14*'Intervention impacts database'!$N$14)*'Trip profile calculator'!E$65</f>
        <v>#N/A</v>
      </c>
      <c r="O146" s="13" t="e">
        <f>O1*('Additional trips calculator'!$L$14*'Intervention impacts database'!$N$14)*'Trip profile calculator'!F$65</f>
        <v>#N/A</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
  <sheetViews>
    <sheetView workbookViewId="0">
      <selection activeCell="D9" sqref="D9"/>
    </sheetView>
  </sheetViews>
  <sheetFormatPr defaultRowHeight="14.25"/>
  <cols>
    <col min="1" max="1" width="13.625" customWidth="1"/>
    <col min="2" max="2" width="18.125" customWidth="1"/>
  </cols>
  <sheetData>
    <row r="1" spans="1:4" ht="38.25">
      <c r="A1" s="131" t="s">
        <v>94</v>
      </c>
      <c r="B1" s="132" t="s">
        <v>171</v>
      </c>
    </row>
    <row r="2" spans="1:4">
      <c r="A2" s="127">
        <v>1990</v>
      </c>
      <c r="B2" s="128">
        <v>59.074369634399247</v>
      </c>
      <c r="D2" t="s">
        <v>172</v>
      </c>
    </row>
    <row r="3" spans="1:4">
      <c r="A3" s="129">
        <v>1991</v>
      </c>
      <c r="B3" s="130">
        <v>62.950678176419494</v>
      </c>
      <c r="D3" t="s">
        <v>154</v>
      </c>
    </row>
    <row r="4" spans="1:4">
      <c r="A4" s="129">
        <v>1992</v>
      </c>
      <c r="B4" s="130">
        <v>65.008076988063706</v>
      </c>
    </row>
    <row r="5" spans="1:4">
      <c r="A5" s="129">
        <v>1993</v>
      </c>
      <c r="B5" s="130">
        <v>66.683742599681651</v>
      </c>
    </row>
    <row r="6" spans="1:4">
      <c r="A6" s="129">
        <v>1994</v>
      </c>
      <c r="B6" s="130">
        <v>67.498544420205704</v>
      </c>
    </row>
    <row r="7" spans="1:4">
      <c r="A7" s="129">
        <v>1995</v>
      </c>
      <c r="B7" s="130">
        <v>69.171949981865794</v>
      </c>
    </row>
    <row r="8" spans="1:4">
      <c r="A8" s="129">
        <v>1996</v>
      </c>
      <c r="B8" s="130">
        <v>71.953102887160014</v>
      </c>
    </row>
    <row r="9" spans="1:4">
      <c r="A9" s="129">
        <v>1997</v>
      </c>
      <c r="B9" s="130">
        <v>73.625001748848177</v>
      </c>
    </row>
    <row r="10" spans="1:4">
      <c r="A10" s="129">
        <v>1998</v>
      </c>
      <c r="B10" s="130">
        <v>74.812496569567017</v>
      </c>
    </row>
    <row r="11" spans="1:4">
      <c r="A11" s="129">
        <v>1999</v>
      </c>
      <c r="B11" s="130">
        <v>75.64559403260715</v>
      </c>
    </row>
    <row r="12" spans="1:4">
      <c r="A12" s="129">
        <v>2000</v>
      </c>
      <c r="B12" s="130">
        <v>77.391321192918952</v>
      </c>
    </row>
    <row r="13" spans="1:4">
      <c r="A13" s="129">
        <v>2001</v>
      </c>
      <c r="B13" s="130">
        <v>78.206015392016425</v>
      </c>
    </row>
    <row r="14" spans="1:4">
      <c r="A14" s="129">
        <v>2002</v>
      </c>
      <c r="B14" s="130">
        <v>80.16472535550048</v>
      </c>
    </row>
    <row r="15" spans="1:4">
      <c r="A15" s="129">
        <v>2003</v>
      </c>
      <c r="B15" s="130">
        <v>82.353852793260316</v>
      </c>
    </row>
    <row r="16" spans="1:4">
      <c r="A16" s="129">
        <v>2004</v>
      </c>
      <c r="B16" s="130">
        <v>84.744770405829627</v>
      </c>
    </row>
    <row r="17" spans="1:2">
      <c r="A17" s="129">
        <v>2005</v>
      </c>
      <c r="B17" s="130">
        <v>87.211991609833589</v>
      </c>
    </row>
    <row r="18" spans="1:2">
      <c r="A18" s="129">
        <v>2006</v>
      </c>
      <c r="B18" s="130">
        <v>89.822456932595614</v>
      </c>
    </row>
    <row r="19" spans="1:2">
      <c r="A19" s="129">
        <v>2007</v>
      </c>
      <c r="B19" s="130">
        <v>92.389012713319119</v>
      </c>
    </row>
    <row r="20" spans="1:2">
      <c r="A20" s="129">
        <v>2008</v>
      </c>
      <c r="B20" s="130">
        <v>95.047692435182299</v>
      </c>
    </row>
    <row r="21" spans="1:2">
      <c r="A21" s="129">
        <v>2009</v>
      </c>
      <c r="B21" s="130">
        <v>96.983048549101724</v>
      </c>
    </row>
    <row r="22" spans="1:2">
      <c r="A22" s="129">
        <v>2010</v>
      </c>
      <c r="B22" s="130">
        <v>100</v>
      </c>
    </row>
    <row r="23" spans="1:2">
      <c r="A23" s="129">
        <v>2011</v>
      </c>
      <c r="B23" s="130">
        <v>102.09764922517954</v>
      </c>
    </row>
    <row r="24" spans="1:2">
      <c r="A24" s="129">
        <v>2012</v>
      </c>
      <c r="B24" s="130">
        <v>103.75523443713455</v>
      </c>
    </row>
    <row r="25" spans="1:2">
      <c r="A25" s="129">
        <v>2013</v>
      </c>
      <c r="B25" s="130">
        <v>105.81198752021939</v>
      </c>
    </row>
    <row r="26" spans="1:2">
      <c r="A26" s="129">
        <v>2014</v>
      </c>
      <c r="B26" s="130">
        <v>107.62142656505769</v>
      </c>
    </row>
    <row r="27" spans="1:2">
      <c r="A27" s="129">
        <v>2015</v>
      </c>
      <c r="B27" s="130">
        <v>108.91288368383837</v>
      </c>
    </row>
    <row r="28" spans="1:2">
      <c r="A28" s="129">
        <v>2016</v>
      </c>
      <c r="B28" s="130">
        <v>110.6554898227798</v>
      </c>
    </row>
    <row r="29" spans="1:2">
      <c r="A29" s="129">
        <v>2017</v>
      </c>
      <c r="B29" s="130">
        <v>112.64728863958983</v>
      </c>
    </row>
    <row r="30" spans="1:2">
      <c r="A30" s="129">
        <v>2018</v>
      </c>
      <c r="B30" s="130">
        <v>114.78758712374204</v>
      </c>
    </row>
    <row r="31" spans="1:2">
      <c r="A31" s="129">
        <v>2019</v>
      </c>
      <c r="B31" s="130">
        <v>117.08333886621689</v>
      </c>
    </row>
    <row r="32" spans="1:2">
      <c r="A32" s="129">
        <v>2020</v>
      </c>
      <c r="B32" s="130">
        <v>119.65917232127366</v>
      </c>
    </row>
    <row r="33" spans="1:2">
      <c r="A33" s="129">
        <v>2021</v>
      </c>
      <c r="B33" s="130">
        <v>122.32158890542199</v>
      </c>
    </row>
    <row r="34" spans="1:2">
      <c r="A34" s="129">
        <v>2022</v>
      </c>
      <c r="B34" s="130">
        <v>125.073824655794</v>
      </c>
    </row>
    <row r="35" spans="1:2">
      <c r="A35" s="129">
        <v>2023</v>
      </c>
      <c r="B35" s="130">
        <v>127.9192541667133</v>
      </c>
    </row>
    <row r="36" spans="1:2">
      <c r="A36" s="129">
        <v>2024</v>
      </c>
      <c r="B36" s="130">
        <v>130.86139701254771</v>
      </c>
    </row>
    <row r="37" spans="1:2">
      <c r="A37" s="129">
        <v>2025</v>
      </c>
      <c r="B37" s="130">
        <v>133.87120914383627</v>
      </c>
    </row>
    <row r="38" spans="1:2">
      <c r="A38" s="129">
        <v>2026</v>
      </c>
      <c r="B38" s="130">
        <v>136.95024695414452</v>
      </c>
    </row>
    <row r="39" spans="1:2">
      <c r="A39" s="129">
        <v>2027</v>
      </c>
      <c r="B39" s="130">
        <v>140.10010263408984</v>
      </c>
    </row>
    <row r="40" spans="1:2">
      <c r="A40" s="129">
        <v>2028</v>
      </c>
      <c r="B40" s="130">
        <v>143.32240499467389</v>
      </c>
    </row>
    <row r="41" spans="1:2">
      <c r="A41" s="129">
        <v>2029</v>
      </c>
      <c r="B41" s="130">
        <v>146.61882030955135</v>
      </c>
    </row>
    <row r="42" spans="1:2">
      <c r="A42" s="129">
        <v>2030</v>
      </c>
      <c r="B42" s="130">
        <v>149.99105317667102</v>
      </c>
    </row>
    <row r="43" spans="1:2">
      <c r="A43" s="129">
        <v>2031</v>
      </c>
      <c r="B43" s="130">
        <v>153.44084739973445</v>
      </c>
    </row>
    <row r="44" spans="1:2">
      <c r="A44" s="129">
        <v>2032</v>
      </c>
      <c r="B44" s="130">
        <v>156.96998688992835</v>
      </c>
    </row>
    <row r="45" spans="1:2">
      <c r="A45" s="129">
        <v>2033</v>
      </c>
      <c r="B45" s="130">
        <v>160.58029658839666</v>
      </c>
    </row>
    <row r="46" spans="1:2">
      <c r="A46" s="129">
        <v>2034</v>
      </c>
      <c r="B46" s="130">
        <v>164.2736434099298</v>
      </c>
    </row>
    <row r="47" spans="1:2">
      <c r="A47" s="129">
        <v>2035</v>
      </c>
      <c r="B47" s="130">
        <v>168.05193720835817</v>
      </c>
    </row>
    <row r="48" spans="1:2">
      <c r="A48" s="129">
        <v>2036</v>
      </c>
      <c r="B48" s="130">
        <v>171.91713176415041</v>
      </c>
    </row>
    <row r="49" spans="1:2">
      <c r="A49" s="129">
        <v>2037</v>
      </c>
      <c r="B49" s="130">
        <v>175.87122579472586</v>
      </c>
    </row>
    <row r="50" spans="1:2">
      <c r="A50" s="129">
        <v>2038</v>
      </c>
      <c r="B50" s="130">
        <v>179.91626398800452</v>
      </c>
    </row>
    <row r="51" spans="1:2">
      <c r="A51" s="129">
        <v>2039</v>
      </c>
      <c r="B51" s="130">
        <v>184.05433805972862</v>
      </c>
    </row>
    <row r="52" spans="1:2">
      <c r="A52" s="129">
        <v>2040</v>
      </c>
      <c r="B52" s="130">
        <v>188.28758783510236</v>
      </c>
    </row>
    <row r="53" spans="1:2">
      <c r="A53" s="129">
        <v>2041</v>
      </c>
      <c r="B53" s="130">
        <v>192.61820235530971</v>
      </c>
    </row>
    <row r="54" spans="1:2">
      <c r="A54" s="129">
        <v>2042</v>
      </c>
      <c r="B54" s="130">
        <v>197.04842100948181</v>
      </c>
    </row>
    <row r="55" spans="1:2">
      <c r="A55" s="129">
        <v>2043</v>
      </c>
      <c r="B55" s="130">
        <v>201.5805346926999</v>
      </c>
    </row>
    <row r="56" spans="1:2">
      <c r="A56" s="129">
        <v>2044</v>
      </c>
      <c r="B56" s="130">
        <v>206.21688699063196</v>
      </c>
    </row>
    <row r="57" spans="1:2">
      <c r="A57" s="129">
        <v>2045</v>
      </c>
      <c r="B57" s="130">
        <v>210.95987539141649</v>
      </c>
    </row>
    <row r="58" spans="1:2">
      <c r="A58" s="129">
        <v>2046</v>
      </c>
      <c r="B58" s="130">
        <v>215.81195252541906</v>
      </c>
    </row>
    <row r="59" spans="1:2">
      <c r="A59" s="129">
        <v>2047</v>
      </c>
      <c r="B59" s="130">
        <v>220.77562743350364</v>
      </c>
    </row>
    <row r="60" spans="1:2">
      <c r="A60" s="129">
        <v>2048</v>
      </c>
      <c r="B60" s="130">
        <v>225.85346686447423</v>
      </c>
    </row>
    <row r="61" spans="1:2">
      <c r="A61" s="129">
        <v>2049</v>
      </c>
      <c r="B61" s="130">
        <v>231.04809660235711</v>
      </c>
    </row>
    <row r="62" spans="1:2">
      <c r="A62" s="129">
        <v>2050</v>
      </c>
      <c r="B62" s="130">
        <v>236.36220282421129</v>
      </c>
    </row>
    <row r="63" spans="1:2">
      <c r="A63" s="129">
        <v>2051</v>
      </c>
      <c r="B63" s="130">
        <v>241.79853348916814</v>
      </c>
    </row>
    <row r="64" spans="1:2">
      <c r="A64" s="129">
        <v>2052</v>
      </c>
      <c r="B64" s="130">
        <v>247.35989975941899</v>
      </c>
    </row>
    <row r="65" spans="1:2">
      <c r="A65" s="129">
        <v>2053</v>
      </c>
      <c r="B65" s="130">
        <v>253.04917745388562</v>
      </c>
    </row>
    <row r="66" spans="1:2">
      <c r="A66" s="129">
        <v>2054</v>
      </c>
      <c r="B66" s="130">
        <v>258.86930853532493</v>
      </c>
    </row>
    <row r="67" spans="1:2">
      <c r="A67" s="129">
        <v>2055</v>
      </c>
      <c r="B67" s="130">
        <v>264.82330263163743</v>
      </c>
    </row>
    <row r="68" spans="1:2">
      <c r="A68" s="129">
        <v>2056</v>
      </c>
      <c r="B68" s="130">
        <v>270.91423859216508</v>
      </c>
    </row>
    <row r="69" spans="1:2">
      <c r="A69" s="129">
        <v>2057</v>
      </c>
      <c r="B69" s="130">
        <v>277.14526607978485</v>
      </c>
    </row>
    <row r="70" spans="1:2">
      <c r="A70" s="129">
        <v>2058</v>
      </c>
      <c r="B70" s="130">
        <v>283.51960719961983</v>
      </c>
    </row>
    <row r="71" spans="1:2">
      <c r="A71" s="129">
        <v>2059</v>
      </c>
      <c r="B71" s="130">
        <v>290.04055816521105</v>
      </c>
    </row>
    <row r="72" spans="1:2">
      <c r="A72" s="129">
        <v>2060</v>
      </c>
      <c r="B72" s="130">
        <v>296.71149100301085</v>
      </c>
    </row>
    <row r="73" spans="1:2">
      <c r="A73" s="129">
        <v>2061</v>
      </c>
      <c r="B73" s="130">
        <v>303.53585529608006</v>
      </c>
    </row>
    <row r="74" spans="1:2">
      <c r="A74" s="129">
        <v>2062</v>
      </c>
      <c r="B74" s="130">
        <v>310.51717996788989</v>
      </c>
    </row>
    <row r="75" spans="1:2">
      <c r="A75" s="129">
        <v>2063</v>
      </c>
      <c r="B75" s="130">
        <v>317.65907510715135</v>
      </c>
    </row>
    <row r="76" spans="1:2">
      <c r="A76" s="129">
        <v>2064</v>
      </c>
      <c r="B76" s="130">
        <v>324.96523383461579</v>
      </c>
    </row>
    <row r="77" spans="1:2">
      <c r="A77" s="129">
        <v>2065</v>
      </c>
      <c r="B77" s="130">
        <v>332.43943421281193</v>
      </c>
    </row>
    <row r="78" spans="1:2">
      <c r="A78" s="129">
        <v>2066</v>
      </c>
      <c r="B78" s="130">
        <v>340.0855411997066</v>
      </c>
    </row>
    <row r="79" spans="1:2">
      <c r="A79" s="129">
        <v>2067</v>
      </c>
      <c r="B79" s="130">
        <v>347.90750864729984</v>
      </c>
    </row>
    <row r="80" spans="1:2">
      <c r="A80" s="129">
        <v>2068</v>
      </c>
      <c r="B80" s="130">
        <v>355.90938134618773</v>
      </c>
    </row>
    <row r="81" spans="1:2">
      <c r="A81" s="129">
        <v>2069</v>
      </c>
      <c r="B81" s="130">
        <v>364.09529711714998</v>
      </c>
    </row>
    <row r="82" spans="1:2">
      <c r="A82" s="129">
        <v>2070</v>
      </c>
      <c r="B82" s="130">
        <v>372.46948895084444</v>
      </c>
    </row>
    <row r="83" spans="1:2">
      <c r="A83" s="129">
        <v>2071</v>
      </c>
      <c r="B83" s="130">
        <v>381.03628719671383</v>
      </c>
    </row>
    <row r="84" spans="1:2">
      <c r="A84" s="129">
        <v>2072</v>
      </c>
      <c r="B84" s="130">
        <v>389.80012180223821</v>
      </c>
    </row>
    <row r="85" spans="1:2">
      <c r="A85" s="129">
        <v>2073</v>
      </c>
      <c r="B85" s="130">
        <v>398.76552460368964</v>
      </c>
    </row>
    <row r="86" spans="1:2">
      <c r="A86" s="129">
        <v>2074</v>
      </c>
      <c r="B86" s="130">
        <v>407.93713166957451</v>
      </c>
    </row>
    <row r="87" spans="1:2">
      <c r="A87" s="129">
        <v>2075</v>
      </c>
      <c r="B87" s="130">
        <v>417.31968569797465</v>
      </c>
    </row>
    <row r="88" spans="1:2">
      <c r="A88" s="129">
        <v>2076</v>
      </c>
      <c r="B88" s="130">
        <v>426.91803846902803</v>
      </c>
    </row>
    <row r="89" spans="1:2">
      <c r="A89" s="129">
        <v>2077</v>
      </c>
      <c r="B89" s="130">
        <v>436.73715335381553</v>
      </c>
    </row>
    <row r="90" spans="1:2">
      <c r="A90" s="129">
        <v>2078</v>
      </c>
      <c r="B90" s="130">
        <v>446.78210788095328</v>
      </c>
    </row>
    <row r="91" spans="1:2">
      <c r="A91" s="129">
        <v>2079</v>
      </c>
      <c r="B91" s="130">
        <v>457.05809636221517</v>
      </c>
    </row>
    <row r="92" spans="1:2">
      <c r="A92" s="129">
        <v>2080</v>
      </c>
      <c r="B92" s="130">
        <v>467.57043257854605</v>
      </c>
    </row>
    <row r="93" spans="1:2">
      <c r="A93" s="129">
        <v>2081</v>
      </c>
      <c r="B93" s="130">
        <v>478.32455252785257</v>
      </c>
    </row>
    <row r="94" spans="1:2">
      <c r="A94" s="129">
        <v>2082</v>
      </c>
      <c r="B94" s="130">
        <v>489.32601723599316</v>
      </c>
    </row>
    <row r="95" spans="1:2">
      <c r="A95" s="129">
        <v>2083</v>
      </c>
      <c r="B95" s="130">
        <v>500.580515632421</v>
      </c>
    </row>
    <row r="96" spans="1:2">
      <c r="A96" s="129">
        <v>2084</v>
      </c>
      <c r="B96" s="130">
        <v>512.09386749196653</v>
      </c>
    </row>
    <row r="97" spans="1:2">
      <c r="A97" s="129">
        <v>2085</v>
      </c>
      <c r="B97" s="130">
        <v>523.8720264442818</v>
      </c>
    </row>
    <row r="98" spans="1:2">
      <c r="A98" s="129">
        <v>2086</v>
      </c>
      <c r="B98" s="130">
        <v>535.92108305250019</v>
      </c>
    </row>
    <row r="99" spans="1:2">
      <c r="A99" s="129">
        <v>2087</v>
      </c>
      <c r="B99" s="130">
        <v>548.24726796270761</v>
      </c>
    </row>
    <row r="100" spans="1:2">
      <c r="A100" s="129">
        <v>2088</v>
      </c>
      <c r="B100" s="130">
        <v>560.85695512584971</v>
      </c>
    </row>
    <row r="101" spans="1:2">
      <c r="A101" s="129">
        <v>2089</v>
      </c>
      <c r="B101" s="130">
        <v>573.75666509374435</v>
      </c>
    </row>
    <row r="102" spans="1:2">
      <c r="A102" s="129">
        <v>2090</v>
      </c>
      <c r="B102" s="130">
        <v>586.9530683909004</v>
      </c>
    </row>
    <row r="103" spans="1:2">
      <c r="A103" s="129">
        <v>2091</v>
      </c>
      <c r="B103" s="130">
        <v>600.45298896389113</v>
      </c>
    </row>
    <row r="104" spans="1:2">
      <c r="A104" s="129">
        <v>2092</v>
      </c>
      <c r="B104" s="130">
        <v>614.26340771006062</v>
      </c>
    </row>
    <row r="105" spans="1:2">
      <c r="A105" s="129">
        <v>2093</v>
      </c>
      <c r="B105" s="130">
        <v>628.3914660873919</v>
      </c>
    </row>
    <row r="106" spans="1:2">
      <c r="A106" s="129">
        <v>2094</v>
      </c>
      <c r="B106" s="130">
        <v>642.84446980740199</v>
      </c>
    </row>
    <row r="107" spans="1:2">
      <c r="A107" s="129">
        <v>2095</v>
      </c>
      <c r="B107" s="130">
        <v>657.62989261297207</v>
      </c>
    </row>
    <row r="108" spans="1:2">
      <c r="A108" s="129">
        <v>2096</v>
      </c>
      <c r="B108" s="130">
        <v>672.7553801430704</v>
      </c>
    </row>
    <row r="109" spans="1:2">
      <c r="A109" s="129">
        <v>2097</v>
      </c>
      <c r="B109" s="130">
        <v>688.22875388636101</v>
      </c>
    </row>
    <row r="110" spans="1:2">
      <c r="A110" s="129">
        <v>2098</v>
      </c>
      <c r="B110" s="130">
        <v>704.05801522574723</v>
      </c>
    </row>
    <row r="111" spans="1:2">
      <c r="A111" s="129">
        <v>2099</v>
      </c>
      <c r="B111" s="130">
        <v>720.25134957593946</v>
      </c>
    </row>
    <row r="112" spans="1:2">
      <c r="A112" s="129">
        <v>2100</v>
      </c>
      <c r="B112" s="130">
        <v>736.81713061618598</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85" zoomScaleNormal="85" workbookViewId="0">
      <selection activeCell="D5" sqref="D5"/>
    </sheetView>
  </sheetViews>
  <sheetFormatPr defaultColWidth="9.125" defaultRowHeight="14.25"/>
  <cols>
    <col min="1" max="1" width="41.625" style="18" customWidth="1"/>
    <col min="2" max="2" width="11.125" style="19" bestFit="1" customWidth="1"/>
    <col min="3" max="3" width="11.125" style="19" customWidth="1"/>
    <col min="4" max="4" width="86.625" style="1" customWidth="1"/>
    <col min="5" max="16384" width="9.125" style="18"/>
  </cols>
  <sheetData>
    <row r="1" spans="1:4">
      <c r="A1" s="138" t="s">
        <v>31</v>
      </c>
      <c r="B1" s="102" t="s">
        <v>33</v>
      </c>
      <c r="C1" s="102" t="s">
        <v>62</v>
      </c>
      <c r="D1" s="101" t="s">
        <v>34</v>
      </c>
    </row>
    <row r="2" spans="1:4" ht="28.5">
      <c r="A2" s="139" t="s">
        <v>32</v>
      </c>
      <c r="B2" s="99">
        <v>24347</v>
      </c>
      <c r="C2" s="99">
        <v>21310</v>
      </c>
      <c r="D2" s="98" t="s">
        <v>197</v>
      </c>
    </row>
    <row r="3" spans="1:4" ht="42.75">
      <c r="A3" s="139" t="s">
        <v>48</v>
      </c>
      <c r="B3" s="99">
        <v>342.19349406497719</v>
      </c>
      <c r="C3" s="99"/>
      <c r="D3" s="98" t="s">
        <v>196</v>
      </c>
    </row>
    <row r="4" spans="1:4" ht="28.5">
      <c r="A4" s="139" t="s">
        <v>35</v>
      </c>
      <c r="B4" s="99">
        <v>1968</v>
      </c>
      <c r="C4" s="99">
        <v>1639</v>
      </c>
      <c r="D4" s="98" t="s">
        <v>36</v>
      </c>
    </row>
    <row r="5" spans="1:4">
      <c r="A5" s="139" t="s">
        <v>193</v>
      </c>
      <c r="B5" s="99"/>
      <c r="C5" s="99">
        <v>322.31418395788171</v>
      </c>
      <c r="D5" s="98" t="s">
        <v>194</v>
      </c>
    </row>
    <row r="6" spans="1:4">
      <c r="A6" s="139" t="s">
        <v>37</v>
      </c>
      <c r="B6" s="99">
        <v>229853372</v>
      </c>
      <c r="C6" s="99"/>
      <c r="D6" s="98" t="s">
        <v>39</v>
      </c>
    </row>
    <row r="7" spans="1:4">
      <c r="A7" s="139" t="s">
        <v>38</v>
      </c>
      <c r="B7" s="99">
        <v>329510323.92675531</v>
      </c>
      <c r="C7" s="99"/>
      <c r="D7" s="98" t="s">
        <v>39</v>
      </c>
    </row>
    <row r="8" spans="1:4">
      <c r="A8" s="139" t="s">
        <v>41</v>
      </c>
      <c r="B8" s="99">
        <v>15514.021119500003</v>
      </c>
      <c r="C8" s="99"/>
      <c r="D8" s="98" t="s">
        <v>39</v>
      </c>
    </row>
    <row r="9" spans="1:4">
      <c r="A9" s="139" t="s">
        <v>42</v>
      </c>
      <c r="B9" s="99">
        <v>22940</v>
      </c>
      <c r="C9" s="99"/>
      <c r="D9" s="100" t="s">
        <v>43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Strategic Investment Tool</vt:lpstr>
      <vt:lpstr>Inputs</vt:lpstr>
      <vt:lpstr>Outputs</vt:lpstr>
      <vt:lpstr>Charts</vt:lpstr>
      <vt:lpstr>Additional trips calculator</vt:lpstr>
      <vt:lpstr>Other impacts calculator</vt:lpstr>
      <vt:lpstr>Intervention impacts database</vt:lpstr>
      <vt:lpstr>Trip profile calculator</vt:lpstr>
      <vt:lpstr>Cycling calculator</vt:lpstr>
      <vt:lpstr>Walking calculator</vt:lpstr>
      <vt:lpstr>Costs calculator</vt:lpstr>
      <vt:lpstr>Inflation factor</vt:lpstr>
      <vt:lpstr>National data and sources</vt:lpstr>
      <vt:lpstr>Charts!Print_Area</vt:lpstr>
      <vt:lpstr>Outputs!Print_Area</vt:lpstr>
    </vt:vector>
  </TitlesOfParts>
  <Company>Sustrans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Davison</dc:creator>
  <cp:lastModifiedBy>Eva Ferguson</cp:lastModifiedBy>
  <cp:lastPrinted>2016-07-07T13:29:37Z</cp:lastPrinted>
  <dcterms:created xsi:type="dcterms:W3CDTF">2015-02-24T21:23:48Z</dcterms:created>
  <dcterms:modified xsi:type="dcterms:W3CDTF">2017-07-17T09:19:20Z</dcterms:modified>
</cp:coreProperties>
</file>